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EstaPasta_de_trabalho" hidePivotFieldList="1"/>
  <mc:AlternateContent xmlns:mc="http://schemas.openxmlformats.org/markup-compatibility/2006">
    <mc:Choice Requires="x15">
      <x15ac:absPath xmlns:x15ac="http://schemas.microsoft.com/office/spreadsheetml/2010/11/ac" url="https://d.docs.live.net/aeeb9530e5c7b713/PARTIÇÃO/PROFLORESTA/PROJETOS/PARQUE UNIPRAIAS/EIV/RESPOSTA PARECER 029_2025/"/>
    </mc:Choice>
  </mc:AlternateContent>
  <xr:revisionPtr revIDLastSave="56" documentId="8_{7DE11B6F-4FFA-4AA3-BF74-27B569659B75}" xr6:coauthVersionLast="47" xr6:coauthVersionMax="47" xr10:uidLastSave="{79383139-E992-44D8-941A-329CFE962BE0}"/>
  <bookViews>
    <workbookView xWindow="-120" yWindow="-120" windowWidth="29040" windowHeight="15720" activeTab="2" xr2:uid="{00000000-000D-0000-FFFF-FFFF00000000}"/>
  </bookViews>
  <sheets>
    <sheet name="MATRIZ IMPACTOS" sheetId="1" r:id="rId1"/>
    <sheet name="RESUMO TABELAS" sheetId="5" r:id="rId2"/>
    <sheet name="VALOR CONTRAPARTIDA" sheetId="2" r:id="rId3"/>
    <sheet name="RESUMO COMPENSAÇÃO" sheetId="3" r:id="rId4"/>
  </sheets>
  <definedNames>
    <definedName name="_xlnm._FilterDatabase" localSheetId="0" hidden="1">'MATRIZ IMPACTOS'!$B$2:$Q$40</definedName>
    <definedName name="_xlnm.Print_Area" localSheetId="0">'MATRIZ IMPACTOS'!$B$2:$V$45</definedName>
    <definedName name="_xlnm.Print_Area" localSheetId="2">'VALOR CONTRAPARTIDA'!$A$1:$D$38</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47" i="5" l="1"/>
  <c r="B332" i="5"/>
  <c r="B317" i="5"/>
  <c r="B302" i="5"/>
  <c r="B287" i="5"/>
  <c r="B272" i="5"/>
  <c r="B256" i="5"/>
  <c r="B241" i="5"/>
  <c r="B226" i="5"/>
  <c r="B179" i="5"/>
  <c r="B209" i="5"/>
  <c r="B194" i="5"/>
  <c r="B164" i="5"/>
  <c r="B149" i="5"/>
  <c r="B134" i="5"/>
  <c r="B119" i="5"/>
  <c r="B104" i="5"/>
  <c r="B89" i="5"/>
  <c r="B74" i="5"/>
  <c r="B59" i="5"/>
  <c r="B29" i="5"/>
  <c r="B14" i="5"/>
  <c r="B363" i="5"/>
  <c r="B348" i="5"/>
  <c r="B333" i="5"/>
  <c r="B318" i="5"/>
  <c r="B303" i="5"/>
  <c r="B288" i="5"/>
  <c r="B273" i="5"/>
  <c r="B257" i="5"/>
  <c r="B242" i="5"/>
  <c r="B227" i="5"/>
  <c r="B210" i="5"/>
  <c r="B195" i="5"/>
  <c r="B180" i="5"/>
  <c r="B165" i="5"/>
  <c r="B150" i="5"/>
  <c r="B135" i="5"/>
  <c r="B120" i="5"/>
  <c r="B105" i="5"/>
  <c r="B90" i="5"/>
  <c r="B75" i="5"/>
  <c r="B60" i="5"/>
  <c r="B45" i="5"/>
  <c r="B30" i="5"/>
  <c r="B15" i="5"/>
  <c r="B360" i="5"/>
  <c r="B359" i="5"/>
  <c r="B358" i="5"/>
  <c r="B357" i="5"/>
  <c r="B356" i="5"/>
  <c r="B355" i="5"/>
  <c r="B345" i="5"/>
  <c r="B344" i="5"/>
  <c r="B343" i="5"/>
  <c r="B342" i="5"/>
  <c r="B341" i="5"/>
  <c r="B340" i="5"/>
  <c r="B330" i="5"/>
  <c r="B329" i="5"/>
  <c r="B328" i="5"/>
  <c r="B327" i="5"/>
  <c r="B326" i="5"/>
  <c r="B325" i="5"/>
  <c r="B315" i="5"/>
  <c r="B314" i="5"/>
  <c r="B313" i="5"/>
  <c r="B312" i="5"/>
  <c r="B311" i="5"/>
  <c r="B310" i="5"/>
  <c r="B300" i="5"/>
  <c r="B299" i="5"/>
  <c r="B298" i="5"/>
  <c r="B297" i="5"/>
  <c r="B296" i="5"/>
  <c r="B295" i="5"/>
  <c r="B285" i="5"/>
  <c r="B284" i="5"/>
  <c r="B283" i="5"/>
  <c r="B282" i="5"/>
  <c r="B281" i="5"/>
  <c r="B280" i="5"/>
  <c r="B270" i="5"/>
  <c r="B269" i="5"/>
  <c r="B268" i="5"/>
  <c r="B267" i="5"/>
  <c r="B266" i="5"/>
  <c r="B265" i="5"/>
  <c r="B254" i="5"/>
  <c r="B253" i="5"/>
  <c r="B252" i="5"/>
  <c r="B251" i="5"/>
  <c r="B250" i="5"/>
  <c r="B249" i="5"/>
  <c r="B239" i="5"/>
  <c r="B238" i="5"/>
  <c r="B237" i="5"/>
  <c r="B236" i="5"/>
  <c r="B235" i="5"/>
  <c r="B234" i="5"/>
  <c r="B224" i="5"/>
  <c r="B223" i="5"/>
  <c r="B222" i="5"/>
  <c r="B221" i="5"/>
  <c r="B220" i="5"/>
  <c r="B219" i="5"/>
  <c r="B207" i="5"/>
  <c r="B206" i="5"/>
  <c r="B205" i="5"/>
  <c r="B204" i="5"/>
  <c r="B203" i="5"/>
  <c r="B202" i="5"/>
  <c r="B192" i="5"/>
  <c r="B191" i="5"/>
  <c r="B190" i="5"/>
  <c r="B189" i="5"/>
  <c r="B188" i="5"/>
  <c r="B187" i="5"/>
  <c r="B177" i="5"/>
  <c r="B176" i="5"/>
  <c r="B175" i="5"/>
  <c r="B174" i="5"/>
  <c r="B173" i="5"/>
  <c r="B172" i="5"/>
  <c r="B162" i="5"/>
  <c r="B161" i="5"/>
  <c r="B160" i="5"/>
  <c r="B159" i="5"/>
  <c r="B158" i="5"/>
  <c r="B157" i="5"/>
  <c r="B147" i="5"/>
  <c r="B146" i="5"/>
  <c r="B145" i="5"/>
  <c r="B144" i="5"/>
  <c r="B143" i="5"/>
  <c r="B142" i="5"/>
  <c r="B132" i="5"/>
  <c r="B131" i="5"/>
  <c r="B130" i="5"/>
  <c r="B129" i="5"/>
  <c r="B128" i="5"/>
  <c r="B127" i="5"/>
  <c r="B117" i="5"/>
  <c r="B116" i="5"/>
  <c r="B115" i="5"/>
  <c r="B114" i="5"/>
  <c r="B113" i="5"/>
  <c r="B112" i="5"/>
  <c r="B102" i="5"/>
  <c r="B101" i="5"/>
  <c r="B100" i="5"/>
  <c r="B99" i="5"/>
  <c r="B98" i="5"/>
  <c r="B97" i="5"/>
  <c r="B87" i="5"/>
  <c r="B86" i="5"/>
  <c r="B85" i="5"/>
  <c r="B84" i="5"/>
  <c r="B83" i="5"/>
  <c r="B82" i="5"/>
  <c r="C234" i="5"/>
  <c r="C235" i="5"/>
  <c r="C236" i="5"/>
  <c r="C237" i="5"/>
  <c r="C238" i="5"/>
  <c r="C239" i="5"/>
  <c r="C249" i="5"/>
  <c r="C250" i="5"/>
  <c r="C251" i="5"/>
  <c r="C252" i="5"/>
  <c r="C253" i="5"/>
  <c r="C254" i="5"/>
  <c r="C265" i="5"/>
  <c r="C266" i="5"/>
  <c r="C267" i="5"/>
  <c r="C268" i="5"/>
  <c r="C269" i="5"/>
  <c r="C270" i="5"/>
  <c r="C280" i="5"/>
  <c r="C281" i="5"/>
  <c r="C282" i="5"/>
  <c r="C283" i="5"/>
  <c r="C284" i="5"/>
  <c r="C285" i="5"/>
  <c r="C295" i="5"/>
  <c r="C296" i="5"/>
  <c r="C297" i="5"/>
  <c r="C298" i="5"/>
  <c r="C299" i="5"/>
  <c r="C300" i="5"/>
  <c r="C310" i="5"/>
  <c r="C311" i="5"/>
  <c r="C312" i="5"/>
  <c r="C313" i="5"/>
  <c r="C314" i="5"/>
  <c r="C315" i="5"/>
  <c r="C325" i="5"/>
  <c r="C326" i="5"/>
  <c r="C327" i="5"/>
  <c r="C328" i="5"/>
  <c r="C329" i="5"/>
  <c r="C330" i="5"/>
  <c r="C340" i="5"/>
  <c r="C341" i="5"/>
  <c r="C342" i="5"/>
  <c r="C343" i="5"/>
  <c r="C344" i="5"/>
  <c r="C345" i="5"/>
  <c r="C355" i="5"/>
  <c r="C356" i="5"/>
  <c r="C357" i="5"/>
  <c r="C358" i="5"/>
  <c r="C359" i="5"/>
  <c r="C360" i="5"/>
  <c r="C220" i="5"/>
  <c r="C221" i="5"/>
  <c r="C222" i="5"/>
  <c r="C223" i="5"/>
  <c r="C224" i="5"/>
  <c r="C219" i="5"/>
  <c r="B362" i="5"/>
  <c r="A350" i="5"/>
  <c r="A335" i="5"/>
  <c r="A320" i="5"/>
  <c r="A305" i="5"/>
  <c r="A290" i="5"/>
  <c r="A275" i="5"/>
  <c r="A260" i="5"/>
  <c r="A244" i="5"/>
  <c r="A229" i="5"/>
  <c r="A214" i="5"/>
  <c r="A197" i="5"/>
  <c r="A182" i="5"/>
  <c r="A167" i="5"/>
  <c r="A152" i="5"/>
  <c r="A137" i="5"/>
  <c r="A122" i="5"/>
  <c r="A107" i="5"/>
  <c r="A92" i="5"/>
  <c r="A77" i="5"/>
  <c r="A62" i="5"/>
  <c r="C67" i="5"/>
  <c r="B67" i="5" s="1"/>
  <c r="C68" i="5"/>
  <c r="B68" i="5" s="1"/>
  <c r="C69" i="5"/>
  <c r="B69" i="5" s="1"/>
  <c r="C70" i="5"/>
  <c r="B70" i="5" s="1"/>
  <c r="C71" i="5"/>
  <c r="B71" i="5" s="1"/>
  <c r="C72" i="5"/>
  <c r="B72" i="5" s="1"/>
  <c r="C82" i="5"/>
  <c r="C83" i="5"/>
  <c r="C84" i="5"/>
  <c r="C85" i="5"/>
  <c r="C86" i="5"/>
  <c r="C87" i="5"/>
  <c r="C97" i="5"/>
  <c r="C98" i="5"/>
  <c r="C99" i="5"/>
  <c r="C100" i="5"/>
  <c r="C101" i="5"/>
  <c r="C102" i="5"/>
  <c r="C112" i="5"/>
  <c r="C113" i="5"/>
  <c r="C114" i="5"/>
  <c r="C115" i="5"/>
  <c r="C116" i="5"/>
  <c r="C117" i="5"/>
  <c r="C127" i="5"/>
  <c r="C128" i="5"/>
  <c r="C129" i="5"/>
  <c r="C130" i="5"/>
  <c r="C131" i="5"/>
  <c r="C132" i="5"/>
  <c r="C142" i="5"/>
  <c r="C143" i="5"/>
  <c r="C144" i="5"/>
  <c r="C145" i="5"/>
  <c r="C146" i="5"/>
  <c r="C147" i="5"/>
  <c r="C157" i="5"/>
  <c r="C158" i="5"/>
  <c r="C159" i="5"/>
  <c r="C160" i="5"/>
  <c r="C161" i="5"/>
  <c r="C162" i="5"/>
  <c r="C172" i="5"/>
  <c r="C173" i="5"/>
  <c r="C174" i="5"/>
  <c r="C175" i="5"/>
  <c r="C176" i="5"/>
  <c r="C177" i="5"/>
  <c r="C187" i="5"/>
  <c r="C188" i="5"/>
  <c r="C189" i="5"/>
  <c r="C190" i="5"/>
  <c r="C191" i="5"/>
  <c r="C192" i="5"/>
  <c r="C202" i="5"/>
  <c r="C203" i="5"/>
  <c r="C204" i="5"/>
  <c r="C205" i="5"/>
  <c r="C206" i="5"/>
  <c r="C207" i="5"/>
  <c r="C57" i="5"/>
  <c r="B57" i="5" s="1"/>
  <c r="C53" i="5"/>
  <c r="B53" i="5" s="1"/>
  <c r="C54" i="5"/>
  <c r="B54" i="5" s="1"/>
  <c r="C55" i="5"/>
  <c r="B55" i="5" s="1"/>
  <c r="C56" i="5"/>
  <c r="B56" i="5" s="1"/>
  <c r="C52" i="5"/>
  <c r="B52" i="5" s="1"/>
  <c r="A47" i="5"/>
  <c r="C42" i="5"/>
  <c r="B42" i="5" s="1"/>
  <c r="C41" i="5"/>
  <c r="B41" i="5" s="1"/>
  <c r="C40" i="5"/>
  <c r="B40" i="5" s="1"/>
  <c r="C39" i="5"/>
  <c r="B39" i="5" s="1"/>
  <c r="C38" i="5"/>
  <c r="B38" i="5" s="1"/>
  <c r="C37" i="5"/>
  <c r="B37" i="5" s="1"/>
  <c r="C23" i="5"/>
  <c r="B23" i="5" s="1"/>
  <c r="I22" i="5"/>
  <c r="C24" i="5"/>
  <c r="B24" i="5" s="1"/>
  <c r="C25" i="5"/>
  <c r="B25" i="5" s="1"/>
  <c r="C26" i="5"/>
  <c r="B26" i="5" s="1"/>
  <c r="C27" i="5"/>
  <c r="B27" i="5" s="1"/>
  <c r="C22" i="5"/>
  <c r="B22" i="5" s="1"/>
  <c r="L3" i="1"/>
  <c r="C7" i="5"/>
  <c r="B7" i="5" s="1"/>
  <c r="C8" i="5"/>
  <c r="B8" i="5" s="1"/>
  <c r="C9" i="5"/>
  <c r="B9" i="5" s="1"/>
  <c r="C10" i="5"/>
  <c r="B10" i="5" s="1"/>
  <c r="C11" i="5"/>
  <c r="B11" i="5" s="1"/>
  <c r="C12" i="5"/>
  <c r="B12" i="5" s="1"/>
  <c r="A2" i="5"/>
  <c r="A32" i="5"/>
  <c r="A17" i="5"/>
  <c r="C21" i="2"/>
  <c r="D13" i="3"/>
  <c r="D12" i="3"/>
  <c r="D20" i="3"/>
  <c r="D19" i="3"/>
  <c r="D17" i="3"/>
  <c r="D11" i="3"/>
  <c r="K31" i="1"/>
  <c r="M31" i="1" s="1"/>
  <c r="K7" i="1"/>
  <c r="L36" i="1"/>
  <c r="K36" i="1"/>
  <c r="M36" i="1" s="1"/>
  <c r="P39" i="1"/>
  <c r="Q39" i="1" s="1"/>
  <c r="L39" i="1"/>
  <c r="K39" i="1"/>
  <c r="M39" i="1" s="1"/>
  <c r="P38" i="1"/>
  <c r="Q38" i="1" s="1"/>
  <c r="L38" i="1"/>
  <c r="K38" i="1"/>
  <c r="M38" i="1" s="1"/>
  <c r="P37" i="1"/>
  <c r="Q37" i="1" s="1"/>
  <c r="L37" i="1"/>
  <c r="K37" i="1"/>
  <c r="M37" i="1" s="1"/>
  <c r="K27" i="1"/>
  <c r="M27" i="1" s="1"/>
  <c r="K35" i="1"/>
  <c r="M35" i="1" s="1"/>
  <c r="K34" i="1"/>
  <c r="M34" i="1" s="1"/>
  <c r="K33" i="1"/>
  <c r="M33" i="1" s="1"/>
  <c r="K32" i="1"/>
  <c r="M32" i="1" s="1"/>
  <c r="L31" i="1"/>
  <c r="K30" i="1"/>
  <c r="M30" i="1" s="1"/>
  <c r="K29" i="1"/>
  <c r="M29" i="1" s="1"/>
  <c r="K28" i="1"/>
  <c r="M28" i="1" s="1"/>
  <c r="L4" i="1"/>
  <c r="K5" i="1"/>
  <c r="M5" i="1" s="1"/>
  <c r="K6" i="1"/>
  <c r="M6" i="1" s="1"/>
  <c r="P7" i="1"/>
  <c r="Q7" i="1" s="1"/>
  <c r="K8" i="1"/>
  <c r="M8" i="1" s="1"/>
  <c r="K9" i="1"/>
  <c r="M9" i="1" s="1"/>
  <c r="K10" i="1"/>
  <c r="M10" i="1" s="1"/>
  <c r="K11" i="1"/>
  <c r="M11" i="1" s="1"/>
  <c r="K12" i="1"/>
  <c r="M12" i="1" s="1"/>
  <c r="K13" i="1"/>
  <c r="M13" i="1" s="1"/>
  <c r="K14" i="1"/>
  <c r="M14" i="1" s="1"/>
  <c r="K15" i="1"/>
  <c r="M15" i="1" s="1"/>
  <c r="K16" i="1"/>
  <c r="M16" i="1" s="1"/>
  <c r="K17" i="1"/>
  <c r="M17" i="1" s="1"/>
  <c r="K18" i="1"/>
  <c r="M18" i="1" s="1"/>
  <c r="K19" i="1"/>
  <c r="M19" i="1" s="1"/>
  <c r="L19" i="1"/>
  <c r="P19" i="1"/>
  <c r="Q19" i="1" s="1"/>
  <c r="K20" i="1"/>
  <c r="M20" i="1" s="1"/>
  <c r="L20" i="1"/>
  <c r="P20" i="1"/>
  <c r="Q20" i="1" s="1"/>
  <c r="K21" i="1"/>
  <c r="M21" i="1" s="1"/>
  <c r="L21" i="1"/>
  <c r="P21" i="1"/>
  <c r="Q21" i="1" s="1"/>
  <c r="K22" i="1"/>
  <c r="M22" i="1" s="1"/>
  <c r="L22" i="1"/>
  <c r="P22" i="1"/>
  <c r="Q22" i="1" s="1"/>
  <c r="K23" i="1"/>
  <c r="M23" i="1" s="1"/>
  <c r="L23" i="1"/>
  <c r="P23" i="1"/>
  <c r="Q23" i="1" s="1"/>
  <c r="K24" i="1"/>
  <c r="M24" i="1" s="1"/>
  <c r="L24" i="1"/>
  <c r="P24" i="1"/>
  <c r="Q24" i="1" s="1"/>
  <c r="K25" i="1"/>
  <c r="M25" i="1" s="1"/>
  <c r="L25" i="1"/>
  <c r="P25" i="1"/>
  <c r="Q25" i="1" s="1"/>
  <c r="K41" i="1" l="1"/>
  <c r="D49" i="1"/>
  <c r="D52" i="1" s="1"/>
  <c r="P13" i="1"/>
  <c r="Q13" i="1" s="1"/>
  <c r="P12" i="1"/>
  <c r="Q12" i="1" s="1"/>
  <c r="P35" i="1"/>
  <c r="P34" i="1"/>
  <c r="P33" i="1"/>
  <c r="P32" i="1"/>
  <c r="Q32" i="1" s="1"/>
  <c r="P30" i="1"/>
  <c r="P29" i="1"/>
  <c r="P28" i="1"/>
  <c r="P27" i="1"/>
  <c r="P18" i="1"/>
  <c r="Q18" i="1" s="1"/>
  <c r="P17" i="1"/>
  <c r="L17" i="1" s="1"/>
  <c r="P16" i="1"/>
  <c r="L16" i="1" s="1"/>
  <c r="P14" i="1"/>
  <c r="Q14" i="1" s="1"/>
  <c r="P15" i="1"/>
  <c r="L15" i="1"/>
  <c r="P11" i="1"/>
  <c r="L11" i="1" s="1"/>
  <c r="P10" i="1"/>
  <c r="Q10" i="1" s="1"/>
  <c r="P9" i="1"/>
  <c r="Q9" i="1" s="1"/>
  <c r="P8" i="1"/>
  <c r="Q8" i="1" s="1"/>
  <c r="M7" i="1"/>
  <c r="L7" i="1"/>
  <c r="P6" i="1"/>
  <c r="Q6" i="1" s="1"/>
  <c r="P5" i="1"/>
  <c r="D7" i="3"/>
  <c r="Q29" i="1" l="1"/>
  <c r="P41" i="1"/>
  <c r="Q41" i="1" s="1"/>
  <c r="Q5" i="1"/>
  <c r="L12" i="1"/>
  <c r="L18" i="1"/>
  <c r="L14" i="1"/>
  <c r="Q17" i="1"/>
  <c r="L13" i="1"/>
  <c r="Q35" i="1"/>
  <c r="B44" i="5" s="1"/>
  <c r="L35" i="1"/>
  <c r="Q34" i="1"/>
  <c r="L34" i="1"/>
  <c r="Q33" i="1"/>
  <c r="L33" i="1"/>
  <c r="L32" i="1"/>
  <c r="Q30" i="1"/>
  <c r="L30" i="1"/>
  <c r="L29" i="1"/>
  <c r="L41" i="1" s="1"/>
  <c r="Q28" i="1"/>
  <c r="L28" i="1"/>
  <c r="Q27" i="1"/>
  <c r="L27" i="1"/>
  <c r="L8" i="1"/>
  <c r="Q16" i="1"/>
  <c r="L5" i="1"/>
  <c r="Q15" i="1"/>
  <c r="Q11" i="1"/>
  <c r="L10" i="1"/>
  <c r="L9" i="1"/>
  <c r="L6" i="1"/>
  <c r="D28" i="2"/>
  <c r="D27" i="2"/>
  <c r="D25" i="2"/>
  <c r="D18" i="2"/>
  <c r="C33" i="2"/>
  <c r="D46" i="1" l="1"/>
  <c r="D47" i="1" s="1"/>
  <c r="C26" i="2" s="1"/>
  <c r="D26" i="2" l="1"/>
  <c r="D18" i="3"/>
  <c r="C24" i="2"/>
  <c r="C31" i="2" l="1"/>
  <c r="D9" i="3" s="1"/>
  <c r="D16" i="3"/>
  <c r="D24" i="2"/>
  <c r="C32" i="2"/>
  <c r="D10" i="3" l="1"/>
  <c r="C35" i="2"/>
  <c r="D8" i="3" s="1"/>
  <c r="C37" i="2" l="1"/>
  <c r="C38" i="2" l="1"/>
  <c r="D6" i="3" s="1"/>
  <c r="D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Fabio Miranda Becker</author>
  </authors>
  <commentList>
    <comment ref="B2" authorId="0" shapeId="0" xr:uid="{00000000-0006-0000-0000-000001000000}">
      <text>
        <r>
          <rPr>
            <b/>
            <sz val="9"/>
            <color indexed="81"/>
            <rFont val="Segoe UI"/>
            <family val="2"/>
          </rPr>
          <t>Fabio Miranda Becker:</t>
        </r>
        <r>
          <rPr>
            <sz val="9"/>
            <color indexed="81"/>
            <rFont val="Segoe UI"/>
            <family val="2"/>
          </rPr>
          <t xml:space="preserve">
Utilizar esta coluna para descrever o impacto</t>
        </r>
      </text>
    </comment>
    <comment ref="D2" authorId="0" shapeId="0" xr:uid="{00000000-0006-0000-0000-000002000000}">
      <text>
        <r>
          <rPr>
            <b/>
            <sz val="9"/>
            <color indexed="81"/>
            <rFont val="Segoe UI"/>
            <family val="2"/>
          </rPr>
          <t>Fabio Miranda Becker:</t>
        </r>
        <r>
          <rPr>
            <sz val="9"/>
            <color indexed="81"/>
            <rFont val="Segoe UI"/>
            <family val="2"/>
          </rPr>
          <t xml:space="preserve">
Indicar se o impacto é "NEGATIVO" ou "POSITIVO"</t>
        </r>
      </text>
    </comment>
    <comment ref="E2" authorId="0" shapeId="0" xr:uid="{00000000-0006-0000-0000-000003000000}">
      <text>
        <r>
          <rPr>
            <b/>
            <sz val="9"/>
            <color indexed="81"/>
            <rFont val="Segoe UI"/>
            <family val="2"/>
          </rPr>
          <t>Fabio Miranda Becker:</t>
        </r>
        <r>
          <rPr>
            <sz val="9"/>
            <color indexed="81"/>
            <rFont val="Segoe UI"/>
            <family val="2"/>
          </rPr>
          <t xml:space="preserve">
Indicar a Fase de Ocorrência</t>
        </r>
      </text>
    </comment>
    <comment ref="F2" authorId="0" shapeId="0" xr:uid="{00000000-0006-0000-0000-000004000000}">
      <text>
        <r>
          <rPr>
            <b/>
            <sz val="9"/>
            <color indexed="81"/>
            <rFont val="Segoe UI"/>
            <family val="2"/>
          </rPr>
          <t>Fabio Miranda Becker:</t>
        </r>
        <r>
          <rPr>
            <sz val="9"/>
            <color indexed="81"/>
            <rFont val="Segoe UI"/>
            <family val="2"/>
          </rPr>
          <t xml:space="preserve">
Indicar a Expectativa de Ocorrência</t>
        </r>
      </text>
    </comment>
    <comment ref="G2" authorId="0" shapeId="0" xr:uid="{00000000-0006-0000-0000-000005000000}">
      <text>
        <r>
          <rPr>
            <b/>
            <sz val="9"/>
            <color indexed="81"/>
            <rFont val="Segoe UI"/>
            <family val="2"/>
          </rPr>
          <t>Fabio Miranda Becker:</t>
        </r>
        <r>
          <rPr>
            <sz val="9"/>
            <color indexed="81"/>
            <rFont val="Segoe UI"/>
            <family val="2"/>
          </rPr>
          <t xml:space="preserve">
Indicar a Abrangência</t>
        </r>
      </text>
    </comment>
    <comment ref="H2" authorId="0" shapeId="0" xr:uid="{00000000-0006-0000-0000-000006000000}">
      <text>
        <r>
          <rPr>
            <b/>
            <sz val="9"/>
            <color indexed="81"/>
            <rFont val="Segoe UI"/>
            <family val="2"/>
          </rPr>
          <t>Fabio Miranda Becker:</t>
        </r>
        <r>
          <rPr>
            <sz val="9"/>
            <color indexed="81"/>
            <rFont val="Segoe UI"/>
            <family val="2"/>
          </rPr>
          <t xml:space="preserve">
Indicar a Importância</t>
        </r>
      </text>
    </comment>
    <comment ref="I2" authorId="0" shapeId="0" xr:uid="{00000000-0006-0000-0000-000007000000}">
      <text>
        <r>
          <rPr>
            <b/>
            <sz val="9"/>
            <color indexed="81"/>
            <rFont val="Segoe UI"/>
            <family val="2"/>
          </rPr>
          <t>Fabio Miranda Becker:</t>
        </r>
        <r>
          <rPr>
            <sz val="9"/>
            <color indexed="81"/>
            <rFont val="Segoe UI"/>
            <family val="2"/>
          </rPr>
          <t xml:space="preserve">
Indicar a Reversibilidade</t>
        </r>
      </text>
    </comment>
    <comment ref="J2" authorId="0" shapeId="0" xr:uid="{00000000-0006-0000-0000-000008000000}">
      <text>
        <r>
          <rPr>
            <b/>
            <sz val="9"/>
            <color indexed="81"/>
            <rFont val="Segoe UI"/>
            <family val="2"/>
          </rPr>
          <t>Fabio Miranda Becker:</t>
        </r>
        <r>
          <rPr>
            <sz val="9"/>
            <color indexed="81"/>
            <rFont val="Segoe UI"/>
            <family val="2"/>
          </rPr>
          <t xml:space="preserve">
Indicar o Prazo</t>
        </r>
      </text>
    </comment>
    <comment ref="K2" authorId="0" shapeId="0" xr:uid="{00000000-0006-0000-0000-000009000000}">
      <text>
        <r>
          <rPr>
            <b/>
            <sz val="9"/>
            <color indexed="81"/>
            <rFont val="Segoe UI"/>
            <family val="2"/>
          </rPr>
          <t>Fabio Miranda Becker:</t>
        </r>
        <r>
          <rPr>
            <sz val="9"/>
            <color indexed="81"/>
            <rFont val="Segoe UI"/>
            <family val="2"/>
          </rPr>
          <t xml:space="preserve">
Preenchimento automático: NÃO ALTERAR</t>
        </r>
      </text>
    </comment>
    <comment ref="M2" authorId="0" shapeId="0" xr:uid="{00000000-0006-0000-0000-00000A000000}">
      <text>
        <r>
          <rPr>
            <b/>
            <sz val="9"/>
            <color indexed="81"/>
            <rFont val="Segoe UI"/>
            <family val="2"/>
          </rPr>
          <t>Fabio Miranda Becker:</t>
        </r>
        <r>
          <rPr>
            <sz val="9"/>
            <color indexed="81"/>
            <rFont val="Segoe UI"/>
            <family val="2"/>
          </rPr>
          <t xml:space="preserve">
Preenchimento automático: NÃO ALTERAR</t>
        </r>
      </text>
    </comment>
    <comment ref="N2" authorId="0" shapeId="0" xr:uid="{00000000-0006-0000-0000-00000B000000}">
      <text>
        <r>
          <rPr>
            <b/>
            <sz val="9"/>
            <color indexed="81"/>
            <rFont val="Segoe UI"/>
            <family val="2"/>
          </rPr>
          <t>Fabio Miranda Becker:</t>
        </r>
        <r>
          <rPr>
            <sz val="9"/>
            <color indexed="81"/>
            <rFont val="Segoe UI"/>
            <family val="2"/>
          </rPr>
          <t xml:space="preserve">
Utilizar esta coluna para indicar as Medidas Mitigadoras para o respectivo Impacto</t>
        </r>
      </text>
    </comment>
    <comment ref="O2" authorId="0" shapeId="0" xr:uid="{00000000-0006-0000-0000-00000C000000}">
      <text>
        <r>
          <rPr>
            <b/>
            <sz val="9"/>
            <color indexed="81"/>
            <rFont val="Segoe UI"/>
            <family val="2"/>
          </rPr>
          <t>Fabio Miranda Becker:</t>
        </r>
        <r>
          <rPr>
            <sz val="9"/>
            <color indexed="81"/>
            <rFont val="Segoe UI"/>
            <family val="2"/>
          </rPr>
          <t xml:space="preserve">
Indicar o percentual de mitigação</t>
        </r>
      </text>
    </comment>
    <comment ref="P2" authorId="0" shapeId="0" xr:uid="{00000000-0006-0000-0000-00000D000000}">
      <text>
        <r>
          <rPr>
            <b/>
            <sz val="9"/>
            <color indexed="81"/>
            <rFont val="Segoe UI"/>
            <family val="2"/>
          </rPr>
          <t>Fabio Miranda Becker:</t>
        </r>
        <r>
          <rPr>
            <sz val="9"/>
            <color indexed="81"/>
            <rFont val="Segoe UI"/>
            <family val="2"/>
          </rPr>
          <t xml:space="preserve">
Preenchimento automático: NÃO ALTERAR</t>
        </r>
      </text>
    </comment>
    <comment ref="Q2" authorId="0" shapeId="0" xr:uid="{00000000-0006-0000-0000-00000E000000}">
      <text>
        <r>
          <rPr>
            <b/>
            <sz val="9"/>
            <color indexed="81"/>
            <rFont val="Segoe UI"/>
            <family val="2"/>
          </rPr>
          <t>Fabio Miranda Becker:</t>
        </r>
        <r>
          <rPr>
            <sz val="9"/>
            <color indexed="81"/>
            <rFont val="Segoe UI"/>
            <family val="2"/>
          </rPr>
          <t xml:space="preserve">
Preenchimento automático: NÃO ALTERAR</t>
        </r>
      </text>
    </comment>
    <comment ref="E3" authorId="0" shapeId="0" xr:uid="{0F928E32-3E4A-4473-AAE6-0E575B1E7441}">
      <text>
        <r>
          <rPr>
            <b/>
            <sz val="9"/>
            <color indexed="81"/>
            <rFont val="Segoe UI"/>
            <family val="2"/>
          </rPr>
          <t>Fabio Miranda Becker:</t>
        </r>
        <r>
          <rPr>
            <sz val="9"/>
            <color indexed="81"/>
            <rFont val="Segoe UI"/>
            <family val="2"/>
          </rPr>
          <t xml:space="preserve">
Indicar a Fase de Ocorrência</t>
        </r>
      </text>
    </comment>
    <comment ref="F3" authorId="0" shapeId="0" xr:uid="{F0DA5585-095E-4AF2-8B09-98B57273B630}">
      <text>
        <r>
          <rPr>
            <b/>
            <sz val="9"/>
            <color indexed="81"/>
            <rFont val="Segoe UI"/>
            <family val="2"/>
          </rPr>
          <t>Fabio Miranda Becker:</t>
        </r>
        <r>
          <rPr>
            <sz val="9"/>
            <color indexed="81"/>
            <rFont val="Segoe UI"/>
            <family val="2"/>
          </rPr>
          <t xml:space="preserve">
Indicar a Expectativa de Ocorrência</t>
        </r>
      </text>
    </comment>
    <comment ref="G3" authorId="0" shapeId="0" xr:uid="{C80AF419-312C-4920-9FBA-FA65DE005011}">
      <text>
        <r>
          <rPr>
            <b/>
            <sz val="9"/>
            <color indexed="81"/>
            <rFont val="Segoe UI"/>
            <family val="2"/>
          </rPr>
          <t>Fabio Miranda Becker:</t>
        </r>
        <r>
          <rPr>
            <sz val="9"/>
            <color indexed="81"/>
            <rFont val="Segoe UI"/>
            <family val="2"/>
          </rPr>
          <t xml:space="preserve">
Indicar a Abrangência</t>
        </r>
      </text>
    </comment>
    <comment ref="H3" authorId="0" shapeId="0" xr:uid="{EF3E84FB-FF3A-4EDB-A690-44735C2071AD}">
      <text>
        <r>
          <rPr>
            <b/>
            <sz val="9"/>
            <color indexed="81"/>
            <rFont val="Segoe UI"/>
            <family val="2"/>
          </rPr>
          <t>Fabio Miranda Becker:</t>
        </r>
        <r>
          <rPr>
            <sz val="9"/>
            <color indexed="81"/>
            <rFont val="Segoe UI"/>
            <family val="2"/>
          </rPr>
          <t xml:space="preserve">
Indicar a Importância</t>
        </r>
      </text>
    </comment>
    <comment ref="I3" authorId="0" shapeId="0" xr:uid="{26C0ED5E-BFBD-47F5-8643-F6BC797A072C}">
      <text>
        <r>
          <rPr>
            <b/>
            <sz val="9"/>
            <color indexed="81"/>
            <rFont val="Segoe UI"/>
            <family val="2"/>
          </rPr>
          <t>Fabio Miranda Becker:</t>
        </r>
        <r>
          <rPr>
            <sz val="9"/>
            <color indexed="81"/>
            <rFont val="Segoe UI"/>
            <family val="2"/>
          </rPr>
          <t xml:space="preserve">
Indicar a Reversibilidade</t>
        </r>
      </text>
    </comment>
    <comment ref="J3" authorId="0" shapeId="0" xr:uid="{E5E0D6C0-05D0-4A25-99D1-E71BB1D02F28}">
      <text>
        <r>
          <rPr>
            <b/>
            <sz val="9"/>
            <color indexed="81"/>
            <rFont val="Segoe UI"/>
            <family val="2"/>
          </rPr>
          <t>Fabio Miranda Becker:</t>
        </r>
        <r>
          <rPr>
            <sz val="9"/>
            <color indexed="81"/>
            <rFont val="Segoe UI"/>
            <family val="2"/>
          </rPr>
          <t xml:space="preserve">
Indicar o Prazo</t>
        </r>
      </text>
    </comment>
    <comment ref="K41" authorId="0" shapeId="0" xr:uid="{00000000-0006-0000-0000-00000F000000}">
      <text>
        <r>
          <rPr>
            <b/>
            <sz val="9"/>
            <color indexed="81"/>
            <rFont val="Segoe UI"/>
            <family val="2"/>
          </rPr>
          <t>Fabio Miranda Becker:</t>
        </r>
        <r>
          <rPr>
            <sz val="9"/>
            <color indexed="81"/>
            <rFont val="Segoe UI"/>
            <family val="2"/>
          </rPr>
          <t xml:space="preserve">
Preenchimento automático: NÃO ALTERAR</t>
        </r>
      </text>
    </comment>
    <comment ref="P41" authorId="0" shapeId="0" xr:uid="{00000000-0006-0000-0000-000010000000}">
      <text>
        <r>
          <rPr>
            <b/>
            <sz val="9"/>
            <color indexed="81"/>
            <rFont val="Segoe UI"/>
            <family val="2"/>
          </rPr>
          <t>Fabio Miranda Becker:</t>
        </r>
        <r>
          <rPr>
            <sz val="9"/>
            <color indexed="81"/>
            <rFont val="Segoe UI"/>
            <family val="2"/>
          </rPr>
          <t xml:space="preserve">
Preenchimento automático: NÃO ALTERAR</t>
        </r>
      </text>
    </comment>
    <comment ref="Q41" authorId="0" shapeId="0" xr:uid="{00000000-0006-0000-0000-000011000000}">
      <text>
        <r>
          <rPr>
            <b/>
            <sz val="9"/>
            <color indexed="81"/>
            <rFont val="Segoe UI"/>
            <family val="2"/>
          </rPr>
          <t>Fabio Miranda Becker:</t>
        </r>
        <r>
          <rPr>
            <sz val="9"/>
            <color indexed="81"/>
            <rFont val="Segoe UI"/>
            <family val="2"/>
          </rPr>
          <t xml:space="preserve">
Preenchimento automático: NÃO ALTERAR</t>
        </r>
      </text>
    </comment>
    <comment ref="D43" authorId="0" shapeId="0" xr:uid="{00000000-0006-0000-0000-000012000000}">
      <text>
        <r>
          <rPr>
            <b/>
            <sz val="9"/>
            <color indexed="81"/>
            <rFont val="Segoe UI"/>
            <family val="2"/>
          </rPr>
          <t>Fabio Miranda Becker:</t>
        </r>
        <r>
          <rPr>
            <sz val="9"/>
            <color indexed="81"/>
            <rFont val="Segoe UI"/>
            <family val="2"/>
          </rPr>
          <t xml:space="preserve">
Indicar a distância máxima para a Área de Vizinhança Direta (AVD) e Área de Vizinhança Indireta (AVI), em quilômetros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Fabio Miranda Becker</author>
  </authors>
  <commentList>
    <comment ref="A18" authorId="0" shapeId="0" xr:uid="{00000000-0006-0000-0100-000001000000}">
      <text>
        <r>
          <rPr>
            <b/>
            <sz val="9"/>
            <color indexed="81"/>
            <rFont val="Segoe UI"/>
            <family val="2"/>
          </rPr>
          <t>Fabio Miranda Becker:</t>
        </r>
        <r>
          <rPr>
            <sz val="9"/>
            <color indexed="81"/>
            <rFont val="Segoe UI"/>
            <family val="2"/>
          </rPr>
          <t xml:space="preserve">
Indicar qual em qual faixa de zona o empreendimento está localizado, conforme LCM 24/2018</t>
        </r>
      </text>
    </comment>
    <comment ref="D18" authorId="0" shapeId="0" xr:uid="{00000000-0006-0000-0100-000002000000}">
      <text>
        <r>
          <rPr>
            <b/>
            <sz val="9"/>
            <color indexed="81"/>
            <rFont val="Segoe UI"/>
            <family val="2"/>
          </rPr>
          <t>Fabio Miranda Becker:</t>
        </r>
        <r>
          <rPr>
            <sz val="9"/>
            <color indexed="81"/>
            <rFont val="Segoe UI"/>
            <family val="2"/>
          </rPr>
          <t xml:space="preserve">
Descrição da Zona</t>
        </r>
      </text>
    </comment>
    <comment ref="A19" authorId="0" shapeId="0" xr:uid="{00000000-0006-0000-0100-000003000000}">
      <text>
        <r>
          <rPr>
            <b/>
            <sz val="9"/>
            <color indexed="81"/>
            <rFont val="Segoe UI"/>
            <family val="2"/>
          </rPr>
          <t>Fabio Miranda Becker:</t>
        </r>
        <r>
          <rPr>
            <sz val="9"/>
            <color indexed="81"/>
            <rFont val="Segoe UI"/>
            <family val="2"/>
          </rPr>
          <t xml:space="preserve">
Indicar a área total do empreendimento</t>
        </r>
      </text>
    </comment>
    <comment ref="A20" authorId="0" shapeId="0" xr:uid="{00000000-0006-0000-0100-000004000000}">
      <text>
        <r>
          <rPr>
            <b/>
            <sz val="9"/>
            <color indexed="81"/>
            <rFont val="Segoe UI"/>
            <family val="2"/>
          </rPr>
          <t>Fabio Miranda Becker:</t>
        </r>
        <r>
          <rPr>
            <sz val="9"/>
            <color indexed="81"/>
            <rFont val="Segoe UI"/>
            <family val="2"/>
          </rPr>
          <t xml:space="preserve">
Indicar o valor do CUB/SC residencial médio para o mês de elaboração do EIV</t>
        </r>
      </text>
    </comment>
    <comment ref="A21" authorId="0" shapeId="0" xr:uid="{00000000-0006-0000-0100-000005000000}">
      <text>
        <r>
          <rPr>
            <b/>
            <sz val="9"/>
            <color indexed="81"/>
            <rFont val="Segoe UI"/>
            <family val="2"/>
          </rPr>
          <t>Fabio Miranda Becker:</t>
        </r>
        <r>
          <rPr>
            <sz val="9"/>
            <color indexed="81"/>
            <rFont val="Segoe UI"/>
            <family val="2"/>
          </rPr>
          <t xml:space="preserve">
Preenchimento automático: NÃO ALTERAR</t>
        </r>
      </text>
    </comment>
    <comment ref="A24" authorId="0" shapeId="0" xr:uid="{00000000-0006-0000-0100-000006000000}">
      <text>
        <r>
          <rPr>
            <b/>
            <sz val="9"/>
            <color indexed="81"/>
            <rFont val="Segoe UI"/>
            <family val="2"/>
          </rPr>
          <t>Fabio Miranda Becker:</t>
        </r>
        <r>
          <rPr>
            <sz val="9"/>
            <color indexed="81"/>
            <rFont val="Segoe UI"/>
            <family val="2"/>
          </rPr>
          <t xml:space="preserve">
Preenchimento automático: NÃO ALTERAR</t>
        </r>
      </text>
    </comment>
    <comment ref="D24" authorId="0" shapeId="0" xr:uid="{00000000-0006-0000-0100-000007000000}">
      <text>
        <r>
          <rPr>
            <b/>
            <sz val="9"/>
            <color indexed="81"/>
            <rFont val="Segoe UI"/>
            <family val="2"/>
          </rPr>
          <t>Fabio Miranda Becker:</t>
        </r>
        <r>
          <rPr>
            <sz val="9"/>
            <color indexed="81"/>
            <rFont val="Segoe UI"/>
            <family val="2"/>
          </rPr>
          <t xml:space="preserve">
Descrição do IM</t>
        </r>
      </text>
    </comment>
    <comment ref="A25" authorId="0" shapeId="0" xr:uid="{00000000-0006-0000-0100-000008000000}">
      <text>
        <r>
          <rPr>
            <b/>
            <sz val="9"/>
            <color indexed="81"/>
            <rFont val="Segoe UI"/>
            <family val="2"/>
          </rPr>
          <t>Fabio Miranda Becker:</t>
        </r>
        <r>
          <rPr>
            <sz val="9"/>
            <color indexed="81"/>
            <rFont val="Segoe UI"/>
            <family val="2"/>
          </rPr>
          <t xml:space="preserve">
Indicar o valor do ISRN, conforme LCM 24/2018</t>
        </r>
      </text>
    </comment>
    <comment ref="D25" authorId="0" shapeId="0" xr:uid="{00000000-0006-0000-0100-000009000000}">
      <text>
        <r>
          <rPr>
            <b/>
            <sz val="9"/>
            <color indexed="81"/>
            <rFont val="Segoe UI"/>
            <family val="2"/>
          </rPr>
          <t>Fabio Miranda Becker:</t>
        </r>
        <r>
          <rPr>
            <sz val="9"/>
            <color indexed="81"/>
            <rFont val="Segoe UI"/>
            <family val="2"/>
          </rPr>
          <t xml:space="preserve">
Descrição do ISRN</t>
        </r>
      </text>
    </comment>
    <comment ref="A26" authorId="0" shapeId="0" xr:uid="{00000000-0006-0000-0100-00000A000000}">
      <text>
        <r>
          <rPr>
            <b/>
            <sz val="9"/>
            <color indexed="81"/>
            <rFont val="Segoe UI"/>
            <family val="2"/>
          </rPr>
          <t>Fabio Miranda Becker:</t>
        </r>
        <r>
          <rPr>
            <sz val="9"/>
            <color indexed="81"/>
            <rFont val="Segoe UI"/>
            <family val="2"/>
          </rPr>
          <t xml:space="preserve">
Preenchimento automático: NÃO ALTERAR
Valor obtido através da mádia ponderada da abrangência de cada impacto em relação à sua magnitude</t>
        </r>
      </text>
    </comment>
    <comment ref="D26" authorId="0" shapeId="0" xr:uid="{00000000-0006-0000-0100-00000B000000}">
      <text>
        <r>
          <rPr>
            <b/>
            <sz val="9"/>
            <color indexed="81"/>
            <rFont val="Segoe UI"/>
            <family val="2"/>
          </rPr>
          <t>Fabio Miranda Becker:</t>
        </r>
        <r>
          <rPr>
            <sz val="9"/>
            <color indexed="81"/>
            <rFont val="Segoe UI"/>
            <family val="2"/>
          </rPr>
          <t xml:space="preserve">
Descrição do IA</t>
        </r>
      </text>
    </comment>
    <comment ref="A27" authorId="0" shapeId="0" xr:uid="{00000000-0006-0000-0100-00000C000000}">
      <text>
        <r>
          <rPr>
            <b/>
            <sz val="9"/>
            <color indexed="81"/>
            <rFont val="Segoe UI"/>
            <family val="2"/>
          </rPr>
          <t>Fabio Miranda Becker:</t>
        </r>
        <r>
          <rPr>
            <sz val="9"/>
            <color indexed="81"/>
            <rFont val="Segoe UI"/>
            <family val="2"/>
          </rPr>
          <t xml:space="preserve">
Indicar IT, conforme LCM 24/2018</t>
        </r>
      </text>
    </comment>
    <comment ref="D27" authorId="0" shapeId="0" xr:uid="{00000000-0006-0000-0100-00000D000000}">
      <text>
        <r>
          <rPr>
            <b/>
            <sz val="9"/>
            <color indexed="81"/>
            <rFont val="Segoe UI"/>
            <family val="2"/>
          </rPr>
          <t>Fabio Miranda Becker:</t>
        </r>
        <r>
          <rPr>
            <sz val="9"/>
            <color indexed="81"/>
            <rFont val="Segoe UI"/>
            <family val="2"/>
          </rPr>
          <t xml:space="preserve">
Descrição do IT</t>
        </r>
      </text>
    </comment>
    <comment ref="A28" authorId="0" shapeId="0" xr:uid="{00000000-0006-0000-0100-00000E000000}">
      <text>
        <r>
          <rPr>
            <b/>
            <sz val="9"/>
            <color indexed="81"/>
            <rFont val="Segoe UI"/>
            <family val="2"/>
          </rPr>
          <t>Fabio Miranda Becker:</t>
        </r>
        <r>
          <rPr>
            <sz val="9"/>
            <color indexed="81"/>
            <rFont val="Segoe UI"/>
            <family val="2"/>
          </rPr>
          <t xml:space="preserve">
Indicar ICIV, conforme LCM 24/2018:
Considerar a infraestrutura comprometida quando ao menos 2 itens estiverem comprometidos</t>
        </r>
      </text>
    </comment>
    <comment ref="D28" authorId="0" shapeId="0" xr:uid="{00000000-0006-0000-0100-00000F000000}">
      <text>
        <r>
          <rPr>
            <b/>
            <sz val="9"/>
            <color indexed="81"/>
            <rFont val="Segoe UI"/>
            <family val="2"/>
          </rPr>
          <t>Fabio Miranda Becker:</t>
        </r>
        <r>
          <rPr>
            <sz val="9"/>
            <color indexed="81"/>
            <rFont val="Segoe UI"/>
            <family val="2"/>
          </rPr>
          <t xml:space="preserve">
Descrição do ICIV</t>
        </r>
      </text>
    </comment>
    <comment ref="A31" authorId="0" shapeId="0" xr:uid="{00000000-0006-0000-0100-000010000000}">
      <text>
        <r>
          <rPr>
            <b/>
            <sz val="9"/>
            <color indexed="81"/>
            <rFont val="Segoe UI"/>
            <family val="2"/>
          </rPr>
          <t>Fabio Miranda Becker:</t>
        </r>
        <r>
          <rPr>
            <sz val="9"/>
            <color indexed="81"/>
            <rFont val="Segoe UI"/>
            <family val="2"/>
          </rPr>
          <t xml:space="preserve">
Preenchimento automático: NÃO ALTERAR</t>
        </r>
      </text>
    </comment>
    <comment ref="A32" authorId="0" shapeId="0" xr:uid="{00000000-0006-0000-0100-000011000000}">
      <text>
        <r>
          <rPr>
            <b/>
            <sz val="9"/>
            <color indexed="81"/>
            <rFont val="Segoe UI"/>
            <family val="2"/>
          </rPr>
          <t>Fabio Miranda Becker:</t>
        </r>
        <r>
          <rPr>
            <sz val="9"/>
            <color indexed="81"/>
            <rFont val="Segoe UI"/>
            <family val="2"/>
          </rPr>
          <t xml:space="preserve">
Preenchimento automático: NÃO ALTERAR</t>
        </r>
      </text>
    </comment>
    <comment ref="A33" authorId="0" shapeId="0" xr:uid="{00000000-0006-0000-0100-000012000000}">
      <text>
        <r>
          <rPr>
            <b/>
            <sz val="9"/>
            <color indexed="81"/>
            <rFont val="Segoe UI"/>
            <family val="2"/>
          </rPr>
          <t>Fabio Miranda Becker:</t>
        </r>
        <r>
          <rPr>
            <sz val="9"/>
            <color indexed="81"/>
            <rFont val="Segoe UI"/>
            <family val="2"/>
          </rPr>
          <t xml:space="preserve">
Preenchimento automático: NÃO ALTERAR</t>
        </r>
      </text>
    </comment>
    <comment ref="A35" authorId="0" shapeId="0" xr:uid="{00000000-0006-0000-0100-000013000000}">
      <text>
        <r>
          <rPr>
            <b/>
            <sz val="9"/>
            <color indexed="81"/>
            <rFont val="Segoe UI"/>
            <family val="2"/>
          </rPr>
          <t>Fabio Miranda Becker:</t>
        </r>
        <r>
          <rPr>
            <sz val="9"/>
            <color indexed="81"/>
            <rFont val="Segoe UI"/>
            <family val="2"/>
          </rPr>
          <t xml:space="preserve">
Preenchimento automático: NÃO ALTERAR</t>
        </r>
      </text>
    </comment>
    <comment ref="A37" authorId="0" shapeId="0" xr:uid="{00000000-0006-0000-0100-000014000000}">
      <text>
        <r>
          <rPr>
            <b/>
            <sz val="9"/>
            <color indexed="81"/>
            <rFont val="Segoe UI"/>
            <family val="2"/>
          </rPr>
          <t>Fabio Miranda Becker:</t>
        </r>
        <r>
          <rPr>
            <sz val="9"/>
            <color indexed="81"/>
            <rFont val="Segoe UI"/>
            <family val="2"/>
          </rPr>
          <t xml:space="preserve">
Preenchimento automático: NÃO ALTERAR</t>
        </r>
      </text>
    </comment>
    <comment ref="A38" authorId="0" shapeId="0" xr:uid="{00000000-0006-0000-0100-000015000000}">
      <text>
        <r>
          <rPr>
            <b/>
            <sz val="9"/>
            <color indexed="81"/>
            <rFont val="Segoe UI"/>
            <family val="2"/>
          </rPr>
          <t>Fabio Miranda Becker:</t>
        </r>
        <r>
          <rPr>
            <sz val="9"/>
            <color indexed="81"/>
            <rFont val="Segoe UI"/>
            <family val="2"/>
          </rPr>
          <t xml:space="preserve">
Preenchimento automático: NÃO ALTERAR</t>
        </r>
      </text>
    </comment>
  </commentList>
</comments>
</file>

<file path=xl/sharedStrings.xml><?xml version="1.0" encoding="utf-8"?>
<sst xmlns="http://schemas.openxmlformats.org/spreadsheetml/2006/main" count="577" uniqueCount="169">
  <si>
    <t>IMPACTO</t>
  </si>
  <si>
    <t>DESCRIÇÃO</t>
  </si>
  <si>
    <t>FASE DE OCORRÊNCIA</t>
  </si>
  <si>
    <t>EXPECTATIVA DE OCORRÊNCIA</t>
  </si>
  <si>
    <t>ABRANGÊNCIA</t>
  </si>
  <si>
    <t>IMPORTÂNCIA</t>
  </si>
  <si>
    <t>REVERSIBILIDADE</t>
  </si>
  <si>
    <t>PRAZO</t>
  </si>
  <si>
    <t>VALORAÇÃO</t>
  </si>
  <si>
    <t>MAGNITUDE</t>
  </si>
  <si>
    <t>MITIGAÇÃO (%)</t>
  </si>
  <si>
    <t>MAGNITUDE FINAL</t>
  </si>
  <si>
    <t>ÍNDICE DE MAGNITUDE</t>
  </si>
  <si>
    <t>VAL + MIT</t>
  </si>
  <si>
    <t>ZONA DO EMPREENDIMENTO</t>
  </si>
  <si>
    <t>ÁREA EMPREENDIMENTO (m²)</t>
  </si>
  <si>
    <t>CUB-SC (R$)</t>
  </si>
  <si>
    <t>VALOR DE INVESTIMENTO (R$)</t>
  </si>
  <si>
    <t>IM</t>
  </si>
  <si>
    <t>ISRN</t>
  </si>
  <si>
    <t>IA</t>
  </si>
  <si>
    <t>IT</t>
  </si>
  <si>
    <t>ICIV</t>
  </si>
  <si>
    <t>ISSU</t>
  </si>
  <si>
    <t>CIV</t>
  </si>
  <si>
    <t>IEU</t>
  </si>
  <si>
    <t>GI</t>
  </si>
  <si>
    <t>VC</t>
  </si>
  <si>
    <t>ÍNDICE MAGNITUDE</t>
  </si>
  <si>
    <t>ÍNDICE SOBRE RECURSOS NATURAIS</t>
  </si>
  <si>
    <t>ÍNDICE ABRANGÊNCIA</t>
  </si>
  <si>
    <t>ÍNDICE TEMPORALIDADE</t>
  </si>
  <si>
    <t>ÍNDICE COMPROMETIMENTO DE INFRAESTRUTURA DA VIZINHANÇA</t>
  </si>
  <si>
    <t>IMPACTO SOBRE SUSTENTABILIDADE</t>
  </si>
  <si>
    <t>COMPROMETIMENTO DA INFRAESTRUTURA DA VIZINHANÇA</t>
  </si>
  <si>
    <t>INFLUÊNCIA NOS ECOSSISTEMAS URBANOS</t>
  </si>
  <si>
    <t>GRAU DE IMPACTO (%)</t>
  </si>
  <si>
    <t>NATUREZA DO IMPACTO</t>
  </si>
  <si>
    <t xml:space="preserve"> AÇÃO MITIGADORA / POTENCIALIZADORA</t>
  </si>
  <si>
    <t>VALOR DA CONTRAPARTIDA FINANCEIRA (CUB)</t>
  </si>
  <si>
    <t>VALOR DA CONTRAPARTIDA FINANCEIRA (R$)</t>
  </si>
  <si>
    <t>AVD</t>
  </si>
  <si>
    <t>AVI</t>
  </si>
  <si>
    <t>Colunas1</t>
  </si>
  <si>
    <t>DISTÂNCIA ABRANGÊNCIA</t>
  </si>
  <si>
    <t>DISTÂNCIA (km)</t>
  </si>
  <si>
    <t>PREFEITURA MUNICIPAL DE BALNEÁRIO CAMBORIÚ</t>
  </si>
  <si>
    <t>COMISSÃO PERMANENTE DE ANÁLISE DE EIV - CEIV</t>
  </si>
  <si>
    <t xml:space="preserve">Aumento do consumo de recursos naturais </t>
  </si>
  <si>
    <t>Aumento no consumo de água com pressão no sistema de abastecimento</t>
  </si>
  <si>
    <t>Aumento na geração de 
efluentes líquidos com 
pressão no sistema de 
coleta</t>
  </si>
  <si>
    <t>Aumento no consumo de 
energia elétrica com pressão 
no sistema de geração de 
energia</t>
  </si>
  <si>
    <t>Aumento da geração de 
resíduos com pressão no 
sistema de coleta e destinação</t>
  </si>
  <si>
    <t>Contaminação do solo e da 
água</t>
  </si>
  <si>
    <t>Aumento da 
impermeabilização do solo</t>
  </si>
  <si>
    <t xml:space="preserve"> Afugentamento da fauna </t>
  </si>
  <si>
    <t>Aumento na demanda por 
transportes públicos</t>
  </si>
  <si>
    <t>Redução da visibilidade pela 
emissão de particulados</t>
  </si>
  <si>
    <t>Contaminação atmosférica por 
emissão de particulados e 
gases</t>
  </si>
  <si>
    <t>Aumento do desconforto 
acústico</t>
  </si>
  <si>
    <t>Acréscimo na oferta de 
serviços locais</t>
  </si>
  <si>
    <t>Fortalecimento do comércio e 
desenvolvimento da região</t>
  </si>
  <si>
    <t>Melhoria do padrão 
construtivo e arquitetura do 
entorno</t>
  </si>
  <si>
    <t>Aumento da atratividade para 
a região</t>
  </si>
  <si>
    <t>Acréscimo da oferta emprego e renda</t>
  </si>
  <si>
    <t>Aumento da arrecadação 
tributária</t>
  </si>
  <si>
    <t>FASE DE IMPLANTAÇÃO</t>
  </si>
  <si>
    <t>NEGATIVO</t>
  </si>
  <si>
    <t>1. Aplicação do Plano de Gerenciamento de Resíduos da Construção Civil, com objetivo de reduzir, reutilizar e/ou reciclar resíduos sólidos da obra; Implantação do Plano de Gerenciamento de Efluentes de obra, com objetivo de reutilizar o efluente gerado na obra, em ciclo fechado, a fim de evitar o descarte inadequado e reduzir o consumo de água e geração de efluentes na obra; 
2. Aplicação do Programa de Conscientização Ambiental, com objetivo de reduzir o consumo de água e energia na obra, bem como outros desperdícios durante a implantação e assuntos de meio ambiente; 
3. Implantação o sistema de captação e reutilização de água da chuva na obra;                                                                                                                                                                                                                                                                                                                                                                                                                            4. Priorizar a instalação de utilização de equipamentos econômicos de água, consequentemente menor geração de efluentes; 
5. Priorizar a instalação e utilização de equipamentos que visam a economia de energia, de menor consumo e maior eficiência energética, tais como sensores de presença em ambientes comuns, lâmpadas de baixo consumo, medidores individuais de energia, etc.;</t>
  </si>
  <si>
    <t>1. Implantação do Plano de Gerenciamento de Efluentes de obra, com objetivo de reutilizar o efluente gerado na obra (efluentes de lavagem de equipamentos e ferramentas com resíduos de cimento ou não, depositados em tanques para decantação), em ciclo fechado, a fim de evitar o descarte inadequado e reduzir o consumo de água e geração de efluentes na obra durante a implantação;
2. Aplicação do Programa de Conscientização Ambiental, com objetivo de reduzir o consumo de água e energia na obra, bem como outros desperdícios durante a implantação e assuntos de meio ambiente;
3. Implantação o sistema de captação e reutilização de água da chuva na obra;
4. Priorizar a instalação de utilização de equipamentos econômicos de água, consequentemente menor geração de efluentes;
5. Utilização de banheiros químicos até a implantação do projeto hidrossanitário provisório na obra; 
6. Realizar a reservação de água na obra (inclusive águas pluviais), adequadamente para evitar falta de água no canteiro de obra e sobrecarregar do sistema público em épocas de secas ou possíveis faltas d'água;</t>
  </si>
  <si>
    <t>POSITIVO</t>
  </si>
  <si>
    <t>FASE DE OPERAÇÃO</t>
  </si>
  <si>
    <t>1. Implantação do Plano de Gerenciamento de Efluentes de obra, com objetivo de reutilizar o efluente gerado na obra, em ciclo fechado, a fim de evitar o descarte inadequado e reduzir o consumo de água e geração de efluentes na obra durante a implantação;
2. Aplicação do Programa de Conscientização Ambiental, com objetivo de reduzir o consumo de água e energia na obra, bem como outros desperdícios durante a implantação e assuntos de meio ambiente;
3. Priorizar a instalação de utilização de equipamentos econômicos de água, consequentemente menor geração de efluentes; 
4. Utilização de banheiros químicos até a implantação do projeto hidrossanitário provisório na obra;</t>
  </si>
  <si>
    <t>1. Aplicação do Programa de Conscientização Ambiental, com objetivo de reduzir o consumo de energia na obra, bem como outros desperdícios durante a implantação e assuntos de meio ambiente;
2. Priorizar a instalação e utilização de equipamentos que visam à economia de energia, de menor consumo e maior eficiência energética, equipamentos elétricos tais como sensores de presença em ambientes comuns, lâmpadas de LED (redução em 30% do consumo), etc.;
3. Implantação de instalações elétricas bem dimensionadas, com disposição correta dos cabos de maior corrente (cabos de energia com corrente alta podem dissipar mais energia caso fiquem acumulados em um formato circular);
4. Cartazes informativos para a otimização do transporte vertical da obra: otimizar o uso do guincho acumulando mais material (de acordo com o dimensionamento do equipamento) numa mesma viagem;</t>
  </si>
  <si>
    <t>1. Aplicação do PGRCC, com objetivo de reduzir, reutilizar e/ou reciclar resíduos sólidos da obra, contemplando a previsão de local para o acondicionamento de resíduos, com separação por classes de geração;
2. Aplicação do Programa de Conscientização Ambiental, com objetivo de reduzir o consumo de água e energia na obra, bem como outros desperdícios durante a implantação e assuntos de meio ambiente;
3. Capacitação para colaboradores sobre os procedimentos de separação, acondicionamento e transporte de resíduos; 
4. Destinação dos resíduos à empresa licenciada para o transporte de resíduos e destinação final em áreas licenciadas;</t>
  </si>
  <si>
    <t>1. Aplicação do PGRCC, com objetivo de reduzir, reutilizar e/ou reciclar resíduos sólidos da obra, contemplando a previsão de local para o acondicionamento de resíduos, com separação por classes de geração;
2. Aplicação do Programa de Conscientização Ambiental, com objetivo de reduzir o consumo de água e energia na obra, bem como outros desperdícios durante a implantação e assuntos de meio ambiente;
3. Capacitação para colaboradores sobre os procedimentos de separação, acondicionamento e transporte de resíduos;
4. Destinação dos resíduos à empresa licenciada para o transporte de resíduos e destinação final em áreas licenciadas;
5. Utilização de banheiros químicos até a implantação do projeto hidrossanitário provisório na obra;</t>
  </si>
  <si>
    <t>Aumento do tráfego de veículos com pressão no infraestrutura viária</t>
  </si>
  <si>
    <t>1. Disponibilizar vagas de bicicletas para os funcionários como forma de incentivo do uso de meios alternativos de transporte;
2. Disponibilizar no interior do lote, vagas de estacionamento para motocicletas para os funcionários;</t>
  </si>
  <si>
    <t>1. Limpeza constante da via do entorno, com varrição e se necessária a lavagem, evitando a propagação de poeiras;
2. Umidificação da obra e resíduos de cimento, argamassa para evitar a suspensão;
3. Lavação das rodas dos caminhões para não sair com resíduos de dentro do canteiro de obras.</t>
  </si>
  <si>
    <t>1. Instalação de telas de proteção sobre os caminhões com resíduos; 
2. Instalação de telas de proteção no entorno da obra, conforme as normas técnicas, para a redução da emissão de partículas pela incidência de ventos; 
3. Aplicação de irrigação dos locais e dos serviços causadores de poeira; 
4. Lavação de veículos e maquinários nas saídas de ambientes com solo exposto, principalmente na fase de movimentação de terra.</t>
  </si>
  <si>
    <t xml:space="preserve">Respeitar os horários de funcionamento dos equipamentos ruidosos; </t>
  </si>
  <si>
    <t>Pressão no sistema público de abastecimento de água e de coleta/tratamento de efluentes.</t>
  </si>
  <si>
    <t>Aumento no consumo de energia elétrica com pressão no sistema de geração de energia</t>
  </si>
  <si>
    <t>Aumento da geração de resíduos sólidos urbanos com pressão no sistema de coleta e destinação</t>
  </si>
  <si>
    <t>Pressão no sistema de educação e cultura</t>
  </si>
  <si>
    <t xml:space="preserve"> Pressão no serviço de saúde</t>
  </si>
  <si>
    <t>Aumento do escoamento superficial com pressão no sistema de drenagem pluvial</t>
  </si>
  <si>
    <t>Aumento na demanda por transportes públicos</t>
  </si>
  <si>
    <t xml:space="preserve"> Alteração da paisagem urbana</t>
  </si>
  <si>
    <t xml:space="preserve">Acréscimo da oferta de emprego </t>
  </si>
  <si>
    <t>Aumento da arrecadação tributária</t>
  </si>
  <si>
    <t>Fortalecimento 
desenvolvimento da região</t>
  </si>
  <si>
    <t>N</t>
  </si>
  <si>
    <t>1. Aplicação do Programa de Conscientização Ambiental para os moradores, com objetivo de reduzir o consumo de energia no empreendimento, bem como outros desperdícios e assuntos de meio ambiente;
2. Priorizar a instalação e utilização de equipamentos que visam a economia de energia, de menor consumo e maior eficiência energética, tais como sensores de presença em ambientes comuns, lâmpadas de baixo consumo;</t>
  </si>
  <si>
    <t>1. Aplicação do Plano de Gerenciamento de Resíduos Sólidos com objetivo de reduzir, reutilizar e/ou reciclar resíduos sólidos no empreendimento;
2. Implantação de lixeiras de reciclagem em área comum;
3. Aplicação do Programa de Conscientização Ambiental para os moradores, com objetivo de incentivar a disposição/separação correta dos resíduos, bem como, para evitar desperdícios e, outros assuntos de meio ambiente;
4. Uso de sinalização indicativa para os usuários do empreendimento, em relação ao descarte correto dos resíduos.</t>
  </si>
  <si>
    <t>Disponibilização de kits de primeiros socorros na recepção do empreendimento;</t>
  </si>
  <si>
    <t>1. Implantação de reservatório para reuso de águas pluviais, para usos não potáveis (limpeza de garagens, calçadas, terraços, molhar jardins, etc), com volume de 13,33 m³;
2. Implantação de tanque de retardo de águas pluviais, com volume de 60,11 m³;</t>
  </si>
  <si>
    <t>1. Implantação de um abrigo de passageiros para transporte público no modelo a ser disponibilizado pelo município; 
2. Disponibilização de vagas internas para bicicletas e paraciclo externo (modelo PMBC) no empreendimento, para o incentivo ao uso de meios alternativos de transporte;
3. Pintura da faixa da ciclovia em frente à testada do empreendimento;
4. Revitalização da sinalização horizontal e vertical do entorno do empreendimento.</t>
  </si>
  <si>
    <t>1. Implantação de um abrigo de passageiros para transporte público no modelo a ser disponibilizado pelo município; 
2. Disponibilização de vagas internas para bicicletas e paraciclo externo (modelo PMBC) no empreendimento, para o incentivo ao uso de meios alternativos de transporte;</t>
  </si>
  <si>
    <t>Melhorias na testada do empreendimento com a implantação do projeto de arborização e paisagismo.</t>
  </si>
  <si>
    <t>Adensamento Populacional</t>
  </si>
  <si>
    <t xml:space="preserve">Mitigadoras: Não há. </t>
  </si>
  <si>
    <t>Turismo, Cultura e Lazer</t>
  </si>
  <si>
    <t>Potencializadora: Não há.</t>
  </si>
  <si>
    <t xml:space="preserve">Poderá ser implantado sistema de captação e reutilização de água da chuva na obra;
OBS.: Atualmente o terreno encontra-se antropizado e com edificações </t>
  </si>
  <si>
    <t>1. Manter áreas vegetadas para refúgio da fauna;                                                                                                                                                                             2. Manter a Reserva Particular do Patrimônio Natural – RPPN preservada;</t>
  </si>
  <si>
    <t>Deterioração de vias públicas</t>
  </si>
  <si>
    <t>1. Realizar as manutenções constantes com objetivo de manter o sistema em bom estado de funcionamento, a fim de evitar desperdícios, vazamentos, descarte dos efluentes e resíduos inadequadamente durante o funcionamento do empreendimento;
2. Aplicação do Programa de Conscientização Ambiental, com objetivo de reduzir o consumo de água pelos usuários do empreendimento;
3. Utilização de equipamentos econômicos de água, tais como torneiras automáticas e com arejadores;</t>
  </si>
  <si>
    <t>SOMATÓRIA DOS IMPACTOS NEGATIVOS</t>
  </si>
  <si>
    <t>QUANTIDADE DE IMPACTOS NEGATIVOS</t>
  </si>
  <si>
    <t>QUANTIDADE DE IMPACTOS POSITIVOS</t>
  </si>
  <si>
    <t>MÉDIA DOS IMPACTOS NEGATIVOS</t>
  </si>
  <si>
    <t>VC (R$)</t>
  </si>
  <si>
    <t>Valor de Investimento representado em CUB/SC</t>
  </si>
  <si>
    <t>VI</t>
  </si>
  <si>
    <t>Grau de Impacto</t>
  </si>
  <si>
    <t>Impacto sobre a Sustentabilidade</t>
  </si>
  <si>
    <t>Comprometimento da Infraestrutura da Vizinhança</t>
  </si>
  <si>
    <t>Influência nos Ecossistema urbanos</t>
  </si>
  <si>
    <t>ÍNDICES</t>
  </si>
  <si>
    <t>Índice de Magnitude</t>
  </si>
  <si>
    <t>Índice Sobre os Recursos Naturais</t>
  </si>
  <si>
    <t>Índice de Abrangência</t>
  </si>
  <si>
    <t>Índice de Temporalidade</t>
  </si>
  <si>
    <t>Índice de Comprometimento de Infraestrutura da Vizinhança</t>
  </si>
  <si>
    <t>Tabela resumo com valores obtidos para o cálculo de valor de compensação.</t>
  </si>
  <si>
    <t>Área do Empreendimento</t>
  </si>
  <si>
    <t>CUB/SC Julho de 2025</t>
  </si>
  <si>
    <t>R$</t>
  </si>
  <si>
    <t>m²</t>
  </si>
  <si>
    <t>EMPREENDIMENTO PARQUE UNIPRAIAS</t>
  </si>
  <si>
    <r>
      <t>VALOR</t>
    </r>
    <r>
      <rPr>
        <sz val="12"/>
        <color rgb="FF000000"/>
        <rFont val="Garamond"/>
        <family val="1"/>
      </rPr>
      <t xml:space="preserve"> DA COMPENSAÇÃO</t>
    </r>
  </si>
  <si>
    <t>VC (CUB)</t>
  </si>
  <si>
    <t>GI (%)</t>
  </si>
  <si>
    <t>10.1</t>
  </si>
  <si>
    <t>10.2</t>
  </si>
  <si>
    <t>10.3</t>
  </si>
  <si>
    <t>10.4</t>
  </si>
  <si>
    <t>10.5</t>
  </si>
  <si>
    <t>1.  Limpeza das vias públicas, se ocorrer sujeira decorrentes da obra;                                                                                                                                      2. Limpeza dos pneus dos veículos na saída do canteiro de obras, quando couber;                                                                                                                               3. Cobertura dos caminhões e automóveis que transportam materiais soltos com lonas;  4. As manobras e operações de carga e descarga de materiais ocorrerão, em sua totalidade, dentro do lote, ou seja, no canteiro de obras. Portanto, haverá o cuidado de não permitir o estacionamento em locais indevidos para a carga e descarga de materiais;
5. Caso seja feita a utilização de veículos que possam vir a interferir no fluxo viário, mesmo que de maneira parcial ou temporária, será notificado a Autarquia Municipal de Trânsito – BC Trânsito, com no mínimo 48 horas de antecedência. Será também feita a obtenção prévia da Autorização Especial de Trânsito (AET) junto aos órgãos de trânsito competente; 6. Reparação dos possíveis danos no entorno (incluir as vias do entorno onde ocorrerão as operações de carga e descarga das peças), com recuperação de pavimento, sistema de drenagem, meio-fio, quando danificados pelo tráfego de veículos pesados ou intervenções referentes à obra. 
7. Planejar a entrega e retirada de materiais e das peças estruturais, com o objetivo de minimizar o número de deslocamentos necessários durante a execução da obra;</t>
  </si>
  <si>
    <t xml:space="preserve">1. Planejar a logística de entrega/retirada de materiais e insumos, visando reduzir o número de viagens na obra e evitar horários de pico para entrega e retirada de materiais;
2. Proporcionar espaços seguros para circulação e travessia de pedestres;
3. Disponibilizar vagas de bicicletas para os funcionários como forma de incentivo do uso de meios alternativos de transporte;
4. Disponibilizar no interior do lote, vagas de estacionamento para motocicletas para os funcionários;  5. Implantação, antes do início das obras, de dispositivos de sinalização e alerta luminoso e sonoro junto as saídas e entradas de veículos em trabalhos na área;
6. Impedir o estacionamento de caminhões ou a descarga de materiais em locais indevidos, prejudicando o tráfego local;
7. Organizar as viagens de carga ao longo do tempo, de forma não simultânea, de modo a impedir a concentração de fluxos de veículos de carga em pequenos períodos;
8. Caso seja feita a utilização de veículos que possam vir a interferir no fluxo viário, mesmo que de maneira parcial ou temporária, será notificado a Autarquia Municipal de Trânsito – BC Trânsito, com no mínimo 48 horas de antecedência. Será também feita a obtenção prévia da Autorização Especial de Trânsito (AET) junto aos órgãos de trânsito competente; </t>
  </si>
  <si>
    <t>ATRIBUTO</t>
  </si>
  <si>
    <t>CRITÉRIO</t>
  </si>
  <si>
    <t>Fase de Ocorrência</t>
  </si>
  <si>
    <t>Implantação</t>
  </si>
  <si>
    <t>Operação</t>
  </si>
  <si>
    <t>Expectativa de Ocorrência</t>
  </si>
  <si>
    <t>Incerta</t>
  </si>
  <si>
    <t>Certa</t>
  </si>
  <si>
    <t>PONTUAÇÃO</t>
  </si>
  <si>
    <t>Natureza</t>
  </si>
  <si>
    <t>Negativa</t>
  </si>
  <si>
    <t>-</t>
  </si>
  <si>
    <t>Abrangência</t>
  </si>
  <si>
    <t>ADA</t>
  </si>
  <si>
    <t>Importância</t>
  </si>
  <si>
    <t>Baixa</t>
  </si>
  <si>
    <t>Moderada</t>
  </si>
  <si>
    <t>Alta</t>
  </si>
  <si>
    <t>Reversibilidade</t>
  </si>
  <si>
    <t>Reversível</t>
  </si>
  <si>
    <t>Parcialmente Reversível</t>
  </si>
  <si>
    <t>Irreversível</t>
  </si>
  <si>
    <t>Prazo</t>
  </si>
  <si>
    <t>Temporário</t>
  </si>
  <si>
    <t>Cíclico</t>
  </si>
  <si>
    <t>Permanente</t>
  </si>
  <si>
    <t>Magnitude do impacto:</t>
  </si>
  <si>
    <t>Valor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</si>
</sst>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R$&quot;\ #,##0.00;[Red]\-&quot;R$&quot;\ #,##0.00"/>
    <numFmt numFmtId="44" formatCode="_-&quot;R$&quot;\ * #,##0.00_-;\-&quot;R$&quot;\ * #,##0.00_-;_-&quot;R$&quot;\ * &quot;-&quot;??_-;_-@_-"/>
    <numFmt numFmtId="43" formatCode="_-* #,##0.00_-;\-* #,##0.00_-;_-* &quot;-&quot;??_-;_-@_-"/>
    <numFmt numFmtId="164" formatCode="_-* #,##0_-;\-* #,##0_-;_-* &quot;-&quot;??_-;_-@_-"/>
  </numFmts>
  <fonts count="22"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sz val="8"/>
      <color theme="1"/>
      <name val="Calibri"/>
      <family val="2"/>
      <scheme val="minor"/>
    </font>
    <font>
      <b/>
      <sz val="16"/>
      <color theme="0"/>
      <name val="Calibri"/>
      <family val="2"/>
      <scheme val="minor"/>
    </font>
    <font>
      <sz val="11"/>
      <name val="Calibri"/>
      <family val="2"/>
      <scheme val="minor"/>
    </font>
    <font>
      <sz val="9"/>
      <color indexed="81"/>
      <name val="Segoe UI"/>
      <family val="2"/>
    </font>
    <font>
      <b/>
      <sz val="9"/>
      <color indexed="81"/>
      <name val="Segoe UI"/>
      <family val="2"/>
    </font>
    <font>
      <sz val="16"/>
      <color theme="1"/>
      <name val="Calibri"/>
      <family val="2"/>
      <scheme val="minor"/>
    </font>
    <font>
      <b/>
      <sz val="11"/>
      <color theme="1"/>
      <name val="Calibri"/>
      <family val="2"/>
      <scheme val="minor"/>
    </font>
    <font>
      <sz val="8"/>
      <name val="Calibri"/>
      <family val="2"/>
      <scheme val="minor"/>
    </font>
    <font>
      <b/>
      <sz val="11"/>
      <name val="Calibri"/>
      <family val="2"/>
      <scheme val="minor"/>
    </font>
    <font>
      <sz val="12"/>
      <color theme="1"/>
      <name val="Garamond"/>
      <family val="1"/>
    </font>
    <font>
      <b/>
      <sz val="12"/>
      <color theme="1"/>
      <name val="Garamond"/>
      <family val="1"/>
    </font>
    <font>
      <sz val="12"/>
      <color rgb="FF000000"/>
      <name val="Garamond"/>
      <family val="1"/>
    </font>
    <font>
      <b/>
      <sz val="10"/>
      <color theme="1"/>
      <name val="Arial"/>
      <family val="2"/>
    </font>
    <font>
      <b/>
      <sz val="10"/>
      <color rgb="FF000000"/>
      <name val="Arial"/>
      <family val="2"/>
    </font>
    <font>
      <sz val="10"/>
      <color theme="1"/>
      <name val="Arial"/>
      <family val="2"/>
    </font>
    <font>
      <sz val="8"/>
      <color theme="1"/>
      <name val="Times New Roman"/>
      <family val="1"/>
    </font>
    <font>
      <sz val="10"/>
      <color rgb="FF000000"/>
      <name val="Arial"/>
      <family val="2"/>
    </font>
    <font>
      <sz val="12"/>
      <name val="Garamond"/>
      <family val="1"/>
    </font>
  </fonts>
  <fills count="19">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theme="6"/>
        <bgColor theme="6"/>
      </patternFill>
    </fill>
    <fill>
      <patternFill patternType="solid">
        <fgColor rgb="FFFF0000"/>
        <bgColor indexed="64"/>
      </patternFill>
    </fill>
    <fill>
      <patternFill patternType="solid">
        <fgColor theme="0" tint="-0.14999847407452621"/>
        <bgColor theme="6" tint="0.79998168889431442"/>
      </patternFill>
    </fill>
    <fill>
      <patternFill patternType="solid">
        <fgColor theme="0" tint="-4.9989318521683403E-2"/>
        <bgColor theme="6" tint="0.59999389629810485"/>
      </patternFill>
    </fill>
    <fill>
      <patternFill patternType="solid">
        <fgColor theme="0" tint="-4.9989318521683403E-2"/>
        <bgColor indexed="64"/>
      </patternFill>
    </fill>
    <fill>
      <patternFill patternType="solid">
        <fgColor rgb="FF00B050"/>
        <bgColor theme="6"/>
      </patternFill>
    </fill>
    <fill>
      <patternFill patternType="solid">
        <fgColor rgb="FF00B050"/>
        <bgColor indexed="64"/>
      </patternFill>
    </fill>
    <fill>
      <patternFill patternType="solid">
        <fgColor rgb="FF00B050"/>
        <bgColor theme="6" tint="0.79998168889431442"/>
      </patternFill>
    </fill>
    <fill>
      <patternFill patternType="solid">
        <fgColor rgb="FF00B050"/>
        <bgColor theme="6" tint="0.59999389629810485"/>
      </patternFill>
    </fill>
    <fill>
      <patternFill patternType="solid">
        <fgColor theme="0" tint="-4.9989318521683403E-2"/>
        <bgColor theme="6" tint="0.79998168889431442"/>
      </patternFill>
    </fill>
    <fill>
      <patternFill patternType="solid">
        <fgColor theme="0" tint="-0.14999847407452621"/>
        <bgColor theme="6" tint="0.59999389629810485"/>
      </patternFill>
    </fill>
    <fill>
      <patternFill patternType="solid">
        <fgColor rgb="FFD9D9D9"/>
        <bgColor indexed="64"/>
      </patternFill>
    </fill>
    <fill>
      <patternFill patternType="solid">
        <fgColor rgb="FFF1F1F1"/>
        <bgColor indexed="64"/>
      </patternFill>
    </fill>
  </fills>
  <borders count="17">
    <border>
      <left/>
      <right/>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left>
      <right/>
      <top style="thick">
        <color theme="0"/>
      </top>
      <bottom/>
      <diagonal/>
    </border>
    <border>
      <left style="thin">
        <color theme="0"/>
      </left>
      <right/>
      <top/>
      <bottom/>
      <diagonal/>
    </border>
    <border>
      <left style="thin">
        <color theme="0"/>
      </left>
      <right/>
      <top style="thin">
        <color theme="0"/>
      </top>
      <bottom/>
      <diagonal/>
    </border>
    <border>
      <left/>
      <right/>
      <top style="thick">
        <color theme="0"/>
      </top>
      <bottom/>
      <diagonal/>
    </border>
    <border>
      <left/>
      <right/>
      <top style="thin">
        <color theme="0"/>
      </top>
      <bottom/>
      <diagonal/>
    </border>
    <border>
      <left/>
      <right style="thin">
        <color theme="0"/>
      </right>
      <top style="thick">
        <color theme="0"/>
      </top>
      <bottom/>
      <diagonal/>
    </border>
    <border>
      <left/>
      <right/>
      <top/>
      <bottom style="double">
        <color theme="0"/>
      </bottom>
      <diagonal/>
    </border>
    <border>
      <left style="thin">
        <color indexed="64"/>
      </left>
      <right style="thin">
        <color theme="0"/>
      </right>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65">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right" vertical="center"/>
    </xf>
    <xf numFmtId="0" fontId="0" fillId="0" borderId="0" xfId="0" applyAlignment="1">
      <alignment vertical="center"/>
    </xf>
    <xf numFmtId="0" fontId="4" fillId="0" borderId="0" xfId="0" applyFont="1" applyAlignment="1">
      <alignment horizontal="left" vertical="center" wrapText="1"/>
    </xf>
    <xf numFmtId="44" fontId="0" fillId="0" borderId="0" xfId="0" applyNumberFormat="1" applyAlignment="1">
      <alignment vertical="center"/>
    </xf>
    <xf numFmtId="0" fontId="4" fillId="2" borderId="1" xfId="0" applyFont="1" applyFill="1" applyBorder="1" applyAlignment="1">
      <alignment horizontal="left" vertical="center" wrapText="1"/>
    </xf>
    <xf numFmtId="0" fontId="0" fillId="3" borderId="2" xfId="0" applyFill="1" applyBorder="1" applyAlignment="1">
      <alignment horizontal="center" vertical="center"/>
    </xf>
    <xf numFmtId="0" fontId="0" fillId="3" borderId="3" xfId="0" applyFill="1" applyBorder="1" applyAlignment="1">
      <alignment horizontal="right" vertical="center"/>
    </xf>
    <xf numFmtId="0" fontId="0" fillId="4" borderId="1" xfId="0" applyFill="1" applyBorder="1" applyAlignment="1" applyProtection="1">
      <alignment horizontal="center" vertical="center"/>
      <protection locked="0"/>
    </xf>
    <xf numFmtId="43" fontId="1" fillId="4" borderId="1" xfId="3" applyFont="1" applyFill="1" applyBorder="1" applyAlignment="1" applyProtection="1">
      <alignment horizontal="center" vertical="center"/>
      <protection locked="0"/>
    </xf>
    <xf numFmtId="44" fontId="1" fillId="4" borderId="1" xfId="1" applyFont="1" applyFill="1" applyBorder="1" applyAlignment="1" applyProtection="1">
      <alignment horizontal="center" vertical="center"/>
      <protection locked="0"/>
    </xf>
    <xf numFmtId="44" fontId="1" fillId="5" borderId="1" xfId="1" applyFont="1" applyFill="1" applyBorder="1" applyAlignment="1" applyProtection="1">
      <alignment horizontal="center" vertical="center"/>
    </xf>
    <xf numFmtId="0" fontId="0" fillId="4" borderId="1" xfId="0" applyFill="1" applyBorder="1" applyAlignment="1">
      <alignment horizontal="center" vertical="center"/>
    </xf>
    <xf numFmtId="44" fontId="1" fillId="0" borderId="0" xfId="1" applyFont="1" applyAlignment="1">
      <alignment vertical="center"/>
    </xf>
    <xf numFmtId="0" fontId="5" fillId="6" borderId="4" xfId="0" applyFont="1" applyFill="1" applyBorder="1" applyAlignment="1">
      <alignment horizontal="center" vertical="center"/>
    </xf>
    <xf numFmtId="0" fontId="5" fillId="6" borderId="7"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0" fillId="0" borderId="0" xfId="0" applyAlignment="1">
      <alignment wrapText="1"/>
    </xf>
    <xf numFmtId="0" fontId="0" fillId="0" borderId="7" xfId="0" applyBorder="1" applyAlignment="1">
      <alignment vertical="center" wrapText="1"/>
    </xf>
    <xf numFmtId="0" fontId="0" fillId="0" borderId="4" xfId="0" applyBorder="1" applyAlignment="1">
      <alignment vertical="center" wrapText="1"/>
    </xf>
    <xf numFmtId="0" fontId="0" fillId="0" borderId="4" xfId="0" applyBorder="1" applyAlignment="1">
      <alignment horizontal="center" vertical="center"/>
    </xf>
    <xf numFmtId="1" fontId="6" fillId="0" borderId="4" xfId="2" applyNumberFormat="1" applyFont="1" applyFill="1" applyBorder="1" applyAlignment="1">
      <alignment horizontal="center" vertical="center"/>
    </xf>
    <xf numFmtId="0" fontId="0" fillId="0" borderId="4" xfId="0" applyBorder="1" applyAlignment="1">
      <alignment vertical="center"/>
    </xf>
    <xf numFmtId="0" fontId="0" fillId="0" borderId="8" xfId="0" applyBorder="1" applyAlignment="1">
      <alignment vertical="center" wrapText="1"/>
    </xf>
    <xf numFmtId="0" fontId="0" fillId="0" borderId="6" xfId="0" applyBorder="1" applyAlignment="1">
      <alignment vertical="center" wrapText="1"/>
    </xf>
    <xf numFmtId="0" fontId="0" fillId="0" borderId="6" xfId="0" applyBorder="1" applyAlignment="1">
      <alignment horizontal="center" vertical="center"/>
    </xf>
    <xf numFmtId="1" fontId="6" fillId="0" borderId="6" xfId="2" applyNumberFormat="1" applyFont="1" applyFill="1" applyBorder="1" applyAlignment="1">
      <alignment horizontal="center" vertical="center"/>
    </xf>
    <xf numFmtId="0" fontId="0" fillId="0" borderId="6" xfId="0" applyBorder="1" applyAlignment="1">
      <alignment vertical="center"/>
    </xf>
    <xf numFmtId="2" fontId="6" fillId="0" borderId="6" xfId="0" applyNumberFormat="1" applyFont="1" applyBorder="1" applyAlignment="1">
      <alignment vertical="center"/>
    </xf>
    <xf numFmtId="0" fontId="5" fillId="6" borderId="9" xfId="0" applyFont="1" applyFill="1" applyBorder="1" applyAlignment="1">
      <alignment horizontal="center" vertical="center" wrapText="1"/>
    </xf>
    <xf numFmtId="2" fontId="6" fillId="0" borderId="5" xfId="0" applyNumberFormat="1" applyFont="1" applyBorder="1" applyAlignment="1">
      <alignment vertical="center"/>
    </xf>
    <xf numFmtId="2" fontId="0" fillId="0" borderId="0" xfId="0" applyNumberFormat="1" applyAlignment="1">
      <alignment vertical="center"/>
    </xf>
    <xf numFmtId="0" fontId="0" fillId="0" borderId="0" xfId="0" applyAlignment="1">
      <alignment horizontal="left"/>
    </xf>
    <xf numFmtId="2" fontId="0" fillId="0" borderId="0" xfId="0" applyNumberFormat="1"/>
    <xf numFmtId="44" fontId="6" fillId="5" borderId="1" xfId="1" applyFont="1" applyFill="1" applyBorder="1" applyAlignment="1">
      <alignment horizontal="center" vertical="center"/>
    </xf>
    <xf numFmtId="2" fontId="5" fillId="6" borderId="9" xfId="0" applyNumberFormat="1" applyFont="1" applyFill="1" applyBorder="1" applyAlignment="1">
      <alignment horizontal="right" vertical="center" wrapText="1"/>
    </xf>
    <xf numFmtId="2" fontId="5" fillId="6" borderId="4" xfId="0" applyNumberFormat="1" applyFont="1" applyFill="1" applyBorder="1" applyAlignment="1">
      <alignment horizontal="center" vertical="center"/>
    </xf>
    <xf numFmtId="0" fontId="0" fillId="0" borderId="0" xfId="0" applyAlignment="1">
      <alignment horizontal="right"/>
    </xf>
    <xf numFmtId="0" fontId="9" fillId="0" borderId="0" xfId="0" applyFont="1" applyAlignment="1">
      <alignment horizontal="left"/>
    </xf>
    <xf numFmtId="0" fontId="0" fillId="8" borderId="8" xfId="0" applyFill="1" applyBorder="1" applyAlignment="1">
      <alignment vertical="center" wrapText="1"/>
    </xf>
    <xf numFmtId="0" fontId="0" fillId="8" borderId="6" xfId="0" applyFill="1" applyBorder="1" applyAlignment="1">
      <alignment vertical="center" wrapText="1"/>
    </xf>
    <xf numFmtId="0" fontId="0" fillId="8" borderId="6" xfId="0" applyFill="1" applyBorder="1" applyAlignment="1">
      <alignment horizontal="center" vertical="center"/>
    </xf>
    <xf numFmtId="2" fontId="6" fillId="2" borderId="6" xfId="0" applyNumberFormat="1" applyFont="1" applyFill="1" applyBorder="1" applyAlignment="1">
      <alignment vertical="center"/>
    </xf>
    <xf numFmtId="1" fontId="6" fillId="8" borderId="6" xfId="2" applyNumberFormat="1" applyFont="1" applyFill="1" applyBorder="1" applyAlignment="1">
      <alignment horizontal="center" vertical="center"/>
    </xf>
    <xf numFmtId="0" fontId="0" fillId="8" borderId="6" xfId="0" applyFill="1" applyBorder="1" applyAlignment="1">
      <alignment vertical="center"/>
    </xf>
    <xf numFmtId="0" fontId="0" fillId="9" borderId="8" xfId="0" applyFill="1" applyBorder="1" applyAlignment="1">
      <alignment vertical="center" wrapText="1"/>
    </xf>
    <xf numFmtId="0" fontId="0" fillId="9" borderId="6" xfId="0" applyFill="1" applyBorder="1" applyAlignment="1">
      <alignment vertical="center" wrapText="1"/>
    </xf>
    <xf numFmtId="0" fontId="0" fillId="9" borderId="6" xfId="0" applyFill="1" applyBorder="1" applyAlignment="1">
      <alignment horizontal="center" vertical="center"/>
    </xf>
    <xf numFmtId="2" fontId="6" fillId="10" borderId="6" xfId="0" applyNumberFormat="1" applyFont="1" applyFill="1" applyBorder="1" applyAlignment="1">
      <alignment vertical="center"/>
    </xf>
    <xf numFmtId="1" fontId="6" fillId="9" borderId="6" xfId="2" applyNumberFormat="1" applyFont="1" applyFill="1" applyBorder="1" applyAlignment="1">
      <alignment horizontal="center" vertical="center"/>
    </xf>
    <xf numFmtId="0" fontId="0" fillId="9" borderId="6" xfId="0" applyFill="1" applyBorder="1" applyAlignment="1">
      <alignment vertical="center"/>
    </xf>
    <xf numFmtId="0" fontId="12" fillId="6" borderId="0" xfId="0" applyFont="1" applyFill="1" applyAlignment="1">
      <alignment horizontal="center" vertical="center" wrapText="1"/>
    </xf>
    <xf numFmtId="0" fontId="12" fillId="6" borderId="5" xfId="0" applyFont="1" applyFill="1" applyBorder="1" applyAlignment="1">
      <alignment horizontal="center" vertical="center" wrapText="1"/>
    </xf>
    <xf numFmtId="0" fontId="12" fillId="6" borderId="5" xfId="0" applyFont="1" applyFill="1" applyBorder="1" applyAlignment="1">
      <alignment horizontal="center" vertical="center" textRotation="90" wrapText="1"/>
    </xf>
    <xf numFmtId="49" fontId="0" fillId="0" borderId="4" xfId="0" applyNumberFormat="1" applyBorder="1" applyAlignment="1">
      <alignment horizontal="left" vertical="center" wrapText="1"/>
    </xf>
    <xf numFmtId="0" fontId="0" fillId="8" borderId="6" xfId="0" applyFill="1" applyBorder="1" applyAlignment="1">
      <alignment horizontal="left" vertical="center" wrapText="1"/>
    </xf>
    <xf numFmtId="0" fontId="12" fillId="11" borderId="0" xfId="0" applyFont="1" applyFill="1" applyAlignment="1">
      <alignment horizontal="centerContinuous" vertical="center" wrapText="1"/>
    </xf>
    <xf numFmtId="0" fontId="12" fillId="11" borderId="5" xfId="0" applyFont="1" applyFill="1" applyBorder="1" applyAlignment="1">
      <alignment horizontal="centerContinuous" vertical="center" wrapText="1"/>
    </xf>
    <xf numFmtId="2" fontId="6" fillId="12" borderId="6" xfId="0" applyNumberFormat="1" applyFont="1" applyFill="1" applyBorder="1" applyAlignment="1">
      <alignment horizontal="centerContinuous" vertical="center"/>
    </xf>
    <xf numFmtId="0" fontId="6" fillId="0" borderId="4" xfId="0" applyFont="1" applyBorder="1" applyAlignment="1">
      <alignment horizontal="center" vertical="center"/>
    </xf>
    <xf numFmtId="0" fontId="6" fillId="8" borderId="6" xfId="0" applyFont="1" applyFill="1" applyBorder="1" applyAlignment="1">
      <alignment horizontal="center" vertical="center"/>
    </xf>
    <xf numFmtId="2" fontId="6" fillId="2" borderId="6" xfId="0" applyNumberFormat="1" applyFont="1" applyFill="1" applyBorder="1" applyAlignment="1">
      <alignment horizontal="center" vertical="center"/>
    </xf>
    <xf numFmtId="0" fontId="6" fillId="9" borderId="6" xfId="0" applyFont="1" applyFill="1" applyBorder="1" applyAlignment="1">
      <alignment horizontal="center" vertical="center"/>
    </xf>
    <xf numFmtId="2" fontId="6" fillId="10" borderId="6" xfId="0" applyNumberFormat="1" applyFont="1" applyFill="1" applyBorder="1" applyAlignment="1">
      <alignment horizontal="center" vertical="center"/>
    </xf>
    <xf numFmtId="0" fontId="6" fillId="0" borderId="6" xfId="0" applyFont="1" applyBorder="1" applyAlignment="1">
      <alignment horizontal="center" vertical="center"/>
    </xf>
    <xf numFmtId="2" fontId="6" fillId="0" borderId="6" xfId="0" applyNumberFormat="1" applyFont="1" applyBorder="1" applyAlignment="1">
      <alignment horizontal="center" vertical="center"/>
    </xf>
    <xf numFmtId="0" fontId="3" fillId="9" borderId="6" xfId="0" applyFont="1" applyFill="1" applyBorder="1" applyAlignment="1">
      <alignment horizontal="center" vertical="center"/>
    </xf>
    <xf numFmtId="0" fontId="10" fillId="0" borderId="0" xfId="0" applyFont="1" applyAlignment="1">
      <alignment horizontal="center" vertical="center"/>
    </xf>
    <xf numFmtId="0" fontId="0" fillId="8" borderId="6" xfId="0" applyFill="1" applyBorder="1" applyAlignment="1">
      <alignment horizontal="centerContinuous" vertical="center" wrapText="1"/>
    </xf>
    <xf numFmtId="1" fontId="6" fillId="8" borderId="6" xfId="2" applyNumberFormat="1" applyFont="1" applyFill="1" applyBorder="1" applyAlignment="1">
      <alignment horizontal="centerContinuous" vertical="center" wrapText="1"/>
    </xf>
    <xf numFmtId="0" fontId="6" fillId="8" borderId="6" xfId="0" applyFont="1" applyFill="1" applyBorder="1" applyAlignment="1">
      <alignment horizontal="center" vertical="center" wrapText="1"/>
    </xf>
    <xf numFmtId="0" fontId="0" fillId="13" borderId="6" xfId="0" applyFill="1" applyBorder="1" applyAlignment="1">
      <alignment horizontal="centerContinuous" vertical="center" wrapText="1"/>
    </xf>
    <xf numFmtId="0" fontId="10" fillId="13" borderId="8" xfId="0" applyFont="1" applyFill="1" applyBorder="1" applyAlignment="1">
      <alignment horizontal="centerContinuous" vertical="center" wrapText="1"/>
    </xf>
    <xf numFmtId="0" fontId="6" fillId="13" borderId="6" xfId="0" applyFont="1" applyFill="1" applyBorder="1" applyAlignment="1">
      <alignment horizontal="centerContinuous" vertical="center" wrapText="1"/>
    </xf>
    <xf numFmtId="2" fontId="6" fillId="12" borderId="6" xfId="0" applyNumberFormat="1" applyFont="1" applyFill="1" applyBorder="1" applyAlignment="1">
      <alignment horizontal="centerContinuous" vertical="center" wrapText="1"/>
    </xf>
    <xf numFmtId="0" fontId="0" fillId="13" borderId="8" xfId="0" applyFill="1" applyBorder="1" applyAlignment="1">
      <alignment horizontal="centerContinuous" vertical="center" wrapText="1"/>
    </xf>
    <xf numFmtId="1" fontId="6" fillId="13" borderId="6" xfId="2" applyNumberFormat="1" applyFont="1" applyFill="1" applyBorder="1" applyAlignment="1">
      <alignment horizontal="centerContinuous" vertical="center" wrapText="1"/>
    </xf>
    <xf numFmtId="0" fontId="0" fillId="9" borderId="6" xfId="0" applyFill="1" applyBorder="1" applyAlignment="1">
      <alignment horizontal="left" vertical="center" wrapText="1"/>
    </xf>
    <xf numFmtId="0" fontId="0" fillId="8" borderId="6" xfId="0" applyFill="1" applyBorder="1" applyAlignment="1">
      <alignment horizontal="left" vertical="center"/>
    </xf>
    <xf numFmtId="0" fontId="0" fillId="9" borderId="6" xfId="0" applyFill="1" applyBorder="1" applyAlignment="1">
      <alignment horizontal="left" vertical="center"/>
    </xf>
    <xf numFmtId="0" fontId="0" fillId="0" borderId="6" xfId="0" applyBorder="1" applyAlignment="1">
      <alignment horizontal="left" vertical="center" wrapText="1"/>
    </xf>
    <xf numFmtId="0" fontId="0" fillId="8" borderId="8" xfId="0" applyFill="1" applyBorder="1" applyAlignment="1">
      <alignment horizontal="left" vertical="center" wrapText="1"/>
    </xf>
    <xf numFmtId="0" fontId="3" fillId="14" borderId="6" xfId="0" applyFont="1" applyFill="1" applyBorder="1" applyAlignment="1">
      <alignment horizontal="left" vertical="center" wrapText="1"/>
    </xf>
    <xf numFmtId="0" fontId="10" fillId="0" borderId="8" xfId="0" applyFont="1" applyBorder="1" applyAlignment="1">
      <alignment horizontal="center" vertical="center"/>
    </xf>
    <xf numFmtId="0" fontId="10" fillId="10" borderId="11" xfId="0" applyFont="1" applyFill="1" applyBorder="1" applyAlignment="1">
      <alignment horizontal="center" vertical="center"/>
    </xf>
    <xf numFmtId="0" fontId="10" fillId="12" borderId="10" xfId="0" applyFont="1" applyFill="1" applyBorder="1" applyAlignment="1">
      <alignment horizontal="center" vertical="center" wrapText="1"/>
    </xf>
    <xf numFmtId="0" fontId="0" fillId="3" borderId="10" xfId="0" applyFill="1" applyBorder="1" applyAlignment="1">
      <alignment horizontal="center" vertical="center" wrapText="1"/>
    </xf>
    <xf numFmtId="0" fontId="0" fillId="10" borderId="6" xfId="0" applyFill="1" applyBorder="1" applyAlignment="1">
      <alignment horizontal="center" vertical="center"/>
    </xf>
    <xf numFmtId="1" fontId="6" fillId="10" borderId="6" xfId="2" applyNumberFormat="1" applyFont="1" applyFill="1" applyBorder="1" applyAlignment="1">
      <alignment horizontal="center" vertical="center"/>
    </xf>
    <xf numFmtId="0" fontId="0" fillId="10" borderId="6" xfId="0" applyFill="1" applyBorder="1" applyAlignment="1">
      <alignment vertical="center"/>
    </xf>
    <xf numFmtId="0" fontId="0" fillId="15" borderId="8" xfId="0" applyFill="1" applyBorder="1" applyAlignment="1">
      <alignment vertical="center" wrapText="1"/>
    </xf>
    <xf numFmtId="0" fontId="0" fillId="15" borderId="6" xfId="0" applyFill="1" applyBorder="1" applyAlignment="1">
      <alignment vertical="center" wrapText="1"/>
    </xf>
    <xf numFmtId="0" fontId="0" fillId="15" borderId="6" xfId="0" applyFill="1" applyBorder="1" applyAlignment="1">
      <alignment horizontal="center" vertical="center"/>
    </xf>
    <xf numFmtId="0" fontId="6" fillId="15" borderId="6" xfId="0" applyFont="1" applyFill="1" applyBorder="1" applyAlignment="1">
      <alignment horizontal="center" vertical="center"/>
    </xf>
    <xf numFmtId="0" fontId="0" fillId="15" borderId="6" xfId="0" applyFill="1" applyBorder="1" applyAlignment="1">
      <alignment horizontal="left" vertical="center"/>
    </xf>
    <xf numFmtId="0" fontId="0" fillId="16" borderId="8" xfId="0" applyFill="1" applyBorder="1" applyAlignment="1">
      <alignment vertical="center" wrapText="1"/>
    </xf>
    <xf numFmtId="0" fontId="0" fillId="16" borderId="6" xfId="0" applyFill="1" applyBorder="1" applyAlignment="1">
      <alignment vertical="center" wrapText="1"/>
    </xf>
    <xf numFmtId="0" fontId="0" fillId="16" borderId="6" xfId="0" applyFill="1" applyBorder="1" applyAlignment="1">
      <alignment horizontal="center" vertical="center"/>
    </xf>
    <xf numFmtId="0" fontId="6" fillId="16" borderId="6" xfId="0" applyFont="1" applyFill="1" applyBorder="1" applyAlignment="1">
      <alignment horizontal="center" vertical="center"/>
    </xf>
    <xf numFmtId="1" fontId="6" fillId="16" borderId="6" xfId="2" applyNumberFormat="1" applyFont="1" applyFill="1" applyBorder="1" applyAlignment="1">
      <alignment horizontal="center" vertical="center"/>
    </xf>
    <xf numFmtId="0" fontId="0" fillId="16" borderId="6" xfId="0" applyFill="1" applyBorder="1" applyAlignment="1">
      <alignment vertical="center"/>
    </xf>
    <xf numFmtId="1" fontId="6" fillId="15" borderId="6" xfId="2" applyNumberFormat="1" applyFont="1" applyFill="1" applyBorder="1" applyAlignment="1">
      <alignment horizontal="center" vertical="center"/>
    </xf>
    <xf numFmtId="0" fontId="0" fillId="15" borderId="6" xfId="0" applyFill="1" applyBorder="1" applyAlignment="1">
      <alignment vertical="center"/>
    </xf>
    <xf numFmtId="0" fontId="3" fillId="16" borderId="6" xfId="0" applyFont="1" applyFill="1" applyBorder="1" applyAlignment="1">
      <alignment horizontal="center" vertical="center"/>
    </xf>
    <xf numFmtId="0" fontId="0" fillId="16" borderId="6" xfId="0" applyFill="1" applyBorder="1" applyAlignment="1">
      <alignment horizontal="left" vertical="center"/>
    </xf>
    <xf numFmtId="0" fontId="6" fillId="9" borderId="6" xfId="0" applyFont="1" applyFill="1" applyBorder="1" applyAlignment="1">
      <alignment horizontal="left" vertical="center" wrapText="1"/>
    </xf>
    <xf numFmtId="2" fontId="6" fillId="2" borderId="8" xfId="0" applyNumberFormat="1" applyFont="1" applyFill="1" applyBorder="1" applyAlignment="1">
      <alignment vertical="center"/>
    </xf>
    <xf numFmtId="0" fontId="0" fillId="0" borderId="12" xfId="0" applyBorder="1" applyAlignment="1">
      <alignment wrapText="1"/>
    </xf>
    <xf numFmtId="2" fontId="0" fillId="0" borderId="12" xfId="0" applyNumberFormat="1" applyBorder="1"/>
    <xf numFmtId="0" fontId="0" fillId="0" borderId="12" xfId="0" applyBorder="1"/>
    <xf numFmtId="0" fontId="10" fillId="2" borderId="12" xfId="0" applyFont="1" applyFill="1" applyBorder="1" applyAlignment="1">
      <alignment wrapText="1"/>
    </xf>
    <xf numFmtId="2" fontId="10" fillId="2" borderId="12" xfId="0" applyNumberFormat="1" applyFont="1" applyFill="1" applyBorder="1"/>
    <xf numFmtId="4" fontId="0" fillId="0" borderId="0" xfId="0" applyNumberFormat="1"/>
    <xf numFmtId="0" fontId="14" fillId="2" borderId="12" xfId="0" applyFont="1" applyFill="1" applyBorder="1" applyAlignment="1">
      <alignment horizontal="left" vertical="center"/>
    </xf>
    <xf numFmtId="0" fontId="13" fillId="0" borderId="12" xfId="0" applyFont="1" applyBorder="1" applyAlignment="1">
      <alignment horizontal="center" vertical="center"/>
    </xf>
    <xf numFmtId="0" fontId="13" fillId="0" borderId="12" xfId="0" applyFont="1" applyBorder="1" applyAlignment="1">
      <alignment horizontal="left" vertical="center"/>
    </xf>
    <xf numFmtId="0" fontId="13" fillId="0" borderId="0" xfId="0" applyFont="1" applyAlignment="1">
      <alignment horizontal="center" vertical="center"/>
    </xf>
    <xf numFmtId="0" fontId="13" fillId="0" borderId="0" xfId="0" applyFont="1" applyAlignment="1">
      <alignment vertical="center"/>
    </xf>
    <xf numFmtId="43" fontId="13" fillId="0" borderId="0" xfId="0" applyNumberFormat="1" applyFont="1" applyAlignment="1">
      <alignment vertical="center"/>
    </xf>
    <xf numFmtId="0" fontId="14" fillId="0" borderId="12" xfId="0" applyFont="1" applyBorder="1" applyAlignment="1">
      <alignment horizontal="left" vertical="center"/>
    </xf>
    <xf numFmtId="0" fontId="15" fillId="0" borderId="12" xfId="0" applyFont="1" applyBorder="1" applyAlignment="1">
      <alignment horizontal="center" vertical="center"/>
    </xf>
    <xf numFmtId="4" fontId="13" fillId="0" borderId="0" xfId="0" applyNumberFormat="1" applyFont="1" applyAlignment="1">
      <alignment vertical="center"/>
    </xf>
    <xf numFmtId="4" fontId="0" fillId="0" borderId="0" xfId="0" applyNumberFormat="1" applyAlignment="1">
      <alignment vertical="center"/>
    </xf>
    <xf numFmtId="8" fontId="0" fillId="0" borderId="0" xfId="0" applyNumberFormat="1" applyAlignment="1">
      <alignment vertical="center"/>
    </xf>
    <xf numFmtId="43" fontId="0" fillId="0" borderId="0" xfId="3" applyFont="1" applyAlignment="1">
      <alignment vertical="center"/>
    </xf>
    <xf numFmtId="8" fontId="13" fillId="0" borderId="0" xfId="0" applyNumberFormat="1" applyFont="1" applyAlignment="1">
      <alignment vertical="center"/>
    </xf>
    <xf numFmtId="10" fontId="0" fillId="0" borderId="0" xfId="2" applyNumberFormat="1" applyFont="1" applyAlignment="1">
      <alignment vertical="center"/>
    </xf>
    <xf numFmtId="43" fontId="0" fillId="0" borderId="0" xfId="0" applyNumberFormat="1" applyAlignment="1">
      <alignment vertical="center"/>
    </xf>
    <xf numFmtId="9" fontId="0" fillId="0" borderId="0" xfId="2" applyFont="1"/>
    <xf numFmtId="2" fontId="2" fillId="7" borderId="0" xfId="0" applyNumberFormat="1" applyFont="1" applyFill="1" applyAlignment="1">
      <alignment vertical="center"/>
    </xf>
    <xf numFmtId="2" fontId="0" fillId="5" borderId="1" xfId="0" applyNumberFormat="1" applyFill="1" applyBorder="1" applyAlignment="1">
      <alignment horizontal="center" vertical="center"/>
    </xf>
    <xf numFmtId="2" fontId="0" fillId="0" borderId="0" xfId="0" applyNumberFormat="1" applyAlignment="1">
      <alignment horizontal="center" vertical="center"/>
    </xf>
    <xf numFmtId="0" fontId="13" fillId="0" borderId="0" xfId="0" applyFont="1" applyAlignment="1">
      <alignment horizontal="right" vertical="center"/>
    </xf>
    <xf numFmtId="4" fontId="15" fillId="0" borderId="12" xfId="0" applyNumberFormat="1" applyFont="1" applyBorder="1" applyAlignment="1">
      <alignment horizontal="right" vertical="center"/>
    </xf>
    <xf numFmtId="43" fontId="13" fillId="0" borderId="12" xfId="3" applyFont="1" applyBorder="1" applyAlignment="1">
      <alignment horizontal="right" vertical="center"/>
    </xf>
    <xf numFmtId="164" fontId="13" fillId="0" borderId="12" xfId="3" applyNumberFormat="1" applyFont="1" applyBorder="1" applyAlignment="1">
      <alignment horizontal="right" vertical="center"/>
    </xf>
    <xf numFmtId="0" fontId="16" fillId="17" borderId="12" xfId="0" applyFont="1" applyFill="1" applyBorder="1" applyAlignment="1">
      <alignment horizontal="center" vertical="center"/>
    </xf>
    <xf numFmtId="0" fontId="17" fillId="17" borderId="12" xfId="0" applyFont="1" applyFill="1" applyBorder="1" applyAlignment="1">
      <alignment horizontal="center" vertical="center"/>
    </xf>
    <xf numFmtId="0" fontId="18" fillId="0" borderId="12" xfId="0" applyFont="1" applyBorder="1" applyAlignment="1">
      <alignment horizontal="center" vertical="center"/>
    </xf>
    <xf numFmtId="0" fontId="19" fillId="0" borderId="12" xfId="0" applyFont="1" applyBorder="1" applyAlignment="1">
      <alignment horizontal="left" vertical="center"/>
    </xf>
    <xf numFmtId="0" fontId="20" fillId="18" borderId="12" xfId="0" applyFont="1" applyFill="1" applyBorder="1" applyAlignment="1">
      <alignment horizontal="center" vertical="center"/>
    </xf>
    <xf numFmtId="0" fontId="19" fillId="18" borderId="12" xfId="0" applyFont="1" applyFill="1" applyBorder="1" applyAlignment="1">
      <alignment horizontal="left" vertical="center"/>
    </xf>
    <xf numFmtId="0" fontId="14" fillId="0" borderId="12" xfId="0" applyFont="1" applyBorder="1" applyAlignment="1">
      <alignment horizontal="center" vertical="center"/>
    </xf>
    <xf numFmtId="0" fontId="21" fillId="0" borderId="12" xfId="0" applyFont="1" applyBorder="1" applyAlignment="1">
      <alignment horizontal="center" vertical="center"/>
    </xf>
    <xf numFmtId="0" fontId="14" fillId="0" borderId="0" xfId="0" applyFont="1" applyAlignment="1">
      <alignment horizontal="justify" vertical="center"/>
    </xf>
    <xf numFmtId="0" fontId="10" fillId="0" borderId="0" xfId="0" applyFont="1" applyAlignment="1">
      <alignment vertical="center"/>
    </xf>
    <xf numFmtId="2" fontId="6" fillId="0" borderId="8" xfId="0" applyNumberFormat="1" applyFont="1" applyBorder="1" applyAlignment="1">
      <alignment vertical="center"/>
    </xf>
    <xf numFmtId="0" fontId="16" fillId="17" borderId="12" xfId="0" applyFont="1" applyFill="1" applyBorder="1" applyAlignment="1">
      <alignment horizontal="center" vertical="center"/>
    </xf>
    <xf numFmtId="0" fontId="14" fillId="0" borderId="16" xfId="0" applyFont="1" applyBorder="1" applyAlignment="1">
      <alignment horizontal="center" vertical="center" wrapText="1"/>
    </xf>
    <xf numFmtId="0" fontId="0" fillId="3" borderId="3" xfId="0" applyFill="1" applyBorder="1" applyAlignment="1">
      <alignment horizontal="right" vertical="center" indent="1"/>
    </xf>
    <xf numFmtId="0" fontId="0" fillId="3" borderId="2" xfId="0" applyFill="1" applyBorder="1" applyAlignment="1">
      <alignment horizontal="right" vertical="center" indent="1"/>
    </xf>
    <xf numFmtId="0" fontId="13" fillId="0" borderId="0" xfId="0" applyFont="1" applyAlignment="1">
      <alignment horizontal="center" vertical="center"/>
    </xf>
    <xf numFmtId="0" fontId="14" fillId="2" borderId="13" xfId="0" applyFont="1" applyFill="1" applyBorder="1" applyAlignment="1">
      <alignment horizontal="left" vertical="center"/>
    </xf>
    <xf numFmtId="0" fontId="14" fillId="2" borderId="14" xfId="0" applyFont="1" applyFill="1" applyBorder="1" applyAlignment="1">
      <alignment horizontal="left" vertical="center"/>
    </xf>
    <xf numFmtId="0" fontId="14" fillId="2" borderId="15" xfId="0" applyFont="1" applyFill="1" applyBorder="1" applyAlignment="1">
      <alignment horizontal="left"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4" fillId="2" borderId="12" xfId="0" applyFont="1" applyFill="1" applyBorder="1" applyAlignment="1">
      <alignment horizontal="center" vertical="center"/>
    </xf>
    <xf numFmtId="0" fontId="0" fillId="0" borderId="12" xfId="0" applyBorder="1" applyAlignment="1">
      <alignment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0" xfId="0" applyBorder="1" applyAlignment="1">
      <alignment vertical="center"/>
    </xf>
  </cellXfs>
  <cellStyles count="4">
    <cellStyle name="Moeda" xfId="1" builtinId="4"/>
    <cellStyle name="Normal" xfId="0" builtinId="0"/>
    <cellStyle name="Porcentagem" xfId="2" builtinId="5"/>
    <cellStyle name="Vírgula" xfId="3" builtinId="3"/>
  </cellStyles>
  <dxfs count="43">
    <dxf>
      <font>
        <b/>
        <i val="0"/>
        <strike val="0"/>
        <condense val="0"/>
        <extend val="0"/>
        <outline val="0"/>
        <shadow val="0"/>
        <u val="none"/>
        <vertAlign val="baseline"/>
        <sz val="16"/>
        <color theme="0"/>
        <name val="Calibri"/>
        <family val="2"/>
        <scheme val="minor"/>
      </font>
      <fill>
        <patternFill patternType="solid">
          <fgColor theme="6"/>
          <bgColor theme="6"/>
        </patternFill>
      </fill>
      <alignment horizontal="center" vertical="center" textRotation="0" wrapText="0" indent="0" justifyLastLine="0" shrinkToFit="0" readingOrder="0"/>
      <border diagonalUp="0" diagonalDown="0" outline="0">
        <left style="thin">
          <color theme="0"/>
        </left>
        <right/>
        <top style="thick">
          <color theme="0"/>
        </top>
        <bottom/>
      </border>
    </dxf>
    <dxf>
      <font>
        <b/>
        <i val="0"/>
        <strike val="0"/>
        <condense val="0"/>
        <extend val="0"/>
        <outline val="0"/>
        <shadow val="0"/>
        <u val="none"/>
        <vertAlign val="baseline"/>
        <sz val="16"/>
        <color theme="0"/>
        <name val="Calibri"/>
        <family val="2"/>
        <scheme val="minor"/>
      </font>
      <numFmt numFmtId="2" formatCode="0.00"/>
      <fill>
        <patternFill patternType="solid">
          <fgColor theme="6"/>
          <bgColor theme="6"/>
        </patternFill>
      </fill>
      <alignment horizontal="center" vertical="center" textRotation="0" wrapText="0" indent="0" justifyLastLine="0" shrinkToFit="0" readingOrder="0"/>
      <border diagonalUp="0" diagonalDown="0" outline="0">
        <left style="thin">
          <color theme="0"/>
        </left>
        <right/>
        <top style="thick">
          <color theme="0"/>
        </top>
        <bottom/>
      </border>
    </dxf>
    <dxf>
      <font>
        <b/>
        <i val="0"/>
        <strike val="0"/>
        <condense val="0"/>
        <extend val="0"/>
        <outline val="0"/>
        <shadow val="0"/>
        <u val="none"/>
        <vertAlign val="baseline"/>
        <sz val="16"/>
        <color theme="0"/>
        <name val="Calibri"/>
        <family val="2"/>
        <scheme val="minor"/>
      </font>
      <fill>
        <patternFill patternType="solid">
          <fgColor theme="6"/>
          <bgColor theme="6"/>
        </patternFill>
      </fill>
      <alignment horizontal="center" vertical="center" textRotation="0" wrapText="0" indent="0" justifyLastLine="0" shrinkToFit="0" readingOrder="0"/>
      <border diagonalUp="0" diagonalDown="0" outline="0">
        <left style="thin">
          <color theme="0"/>
        </left>
        <right/>
        <top style="thick">
          <color theme="0"/>
        </top>
        <bottom/>
      </border>
    </dxf>
    <dxf>
      <font>
        <b/>
        <i val="0"/>
        <strike val="0"/>
        <condense val="0"/>
        <extend val="0"/>
        <outline val="0"/>
        <shadow val="0"/>
        <u val="none"/>
        <vertAlign val="baseline"/>
        <sz val="16"/>
        <color theme="0"/>
        <name val="Calibri"/>
        <family val="2"/>
        <scheme val="minor"/>
      </font>
      <fill>
        <patternFill patternType="solid">
          <fgColor theme="6"/>
          <bgColor theme="6"/>
        </patternFill>
      </fill>
      <alignment horizontal="center" vertical="center" textRotation="0" wrapText="0" indent="0" justifyLastLine="0" shrinkToFit="0" readingOrder="0"/>
      <border diagonalUp="0" diagonalDown="0" outline="0">
        <left style="thin">
          <color theme="0"/>
        </left>
        <right/>
        <top style="thick">
          <color theme="0"/>
        </top>
        <bottom/>
      </border>
    </dxf>
    <dxf>
      <font>
        <b/>
        <i val="0"/>
        <strike val="0"/>
        <condense val="0"/>
        <extend val="0"/>
        <outline val="0"/>
        <shadow val="0"/>
        <u val="none"/>
        <vertAlign val="baseline"/>
        <sz val="16"/>
        <color theme="0"/>
        <name val="Calibri"/>
        <family val="2"/>
        <scheme val="minor"/>
      </font>
      <fill>
        <patternFill patternType="solid">
          <fgColor theme="6"/>
          <bgColor theme="6"/>
        </patternFill>
      </fill>
      <alignment horizontal="center" vertical="center" textRotation="0" wrapText="0" indent="0" justifyLastLine="0" shrinkToFit="0" readingOrder="0"/>
      <border diagonalUp="0" diagonalDown="0" outline="0">
        <left style="thin">
          <color theme="0"/>
        </left>
        <right/>
        <top style="thick">
          <color theme="0"/>
        </top>
        <bottom/>
      </border>
    </dxf>
    <dxf>
      <numFmt numFmtId="2" formatCode="0.00"/>
      <alignment horizontal="general" vertical="center" textRotation="0" wrapText="0" indent="0" justifyLastLine="0" shrinkToFit="0" readingOrder="0"/>
    </dxf>
    <dxf>
      <font>
        <b/>
        <i val="0"/>
        <strike val="0"/>
        <condense val="0"/>
        <extend val="0"/>
        <outline val="0"/>
        <shadow val="0"/>
        <u val="none"/>
        <vertAlign val="baseline"/>
        <sz val="16"/>
        <color theme="0"/>
        <name val="Calibri"/>
        <family val="2"/>
        <scheme val="minor"/>
      </font>
      <numFmt numFmtId="2" formatCode="0.00"/>
      <fill>
        <patternFill patternType="solid">
          <fgColor theme="6"/>
          <bgColor theme="6"/>
        </patternFill>
      </fill>
      <alignment horizontal="center" vertical="center" textRotation="0" wrapText="0" indent="0" justifyLastLine="0" shrinkToFit="0" readingOrder="0"/>
      <border diagonalUp="0" diagonalDown="0" outline="0">
        <left style="thin">
          <color theme="0"/>
        </left>
        <right/>
        <top style="thick">
          <color theme="0"/>
        </top>
        <bottom/>
      </border>
    </dxf>
    <dxf>
      <font>
        <b/>
        <i val="0"/>
        <strike val="0"/>
        <condense val="0"/>
        <extend val="0"/>
        <outline val="0"/>
        <shadow val="0"/>
        <u val="none"/>
        <vertAlign val="baseline"/>
        <sz val="16"/>
        <color theme="0"/>
        <name val="Calibri"/>
        <family val="2"/>
        <scheme val="minor"/>
      </font>
      <fill>
        <patternFill patternType="solid">
          <fgColor theme="6"/>
          <bgColor theme="6"/>
        </patternFill>
      </fill>
      <alignment horizontal="center" vertical="center" textRotation="0" wrapText="0" indent="0" justifyLastLine="0" shrinkToFit="0" readingOrder="0"/>
      <border diagonalUp="0" diagonalDown="0" outline="0">
        <left style="thin">
          <color theme="0"/>
        </left>
        <right/>
        <top style="thick">
          <color theme="0"/>
        </top>
        <bottom/>
      </border>
    </dxf>
    <dxf>
      <font>
        <b/>
        <i val="0"/>
        <strike val="0"/>
        <condense val="0"/>
        <extend val="0"/>
        <outline val="0"/>
        <shadow val="0"/>
        <u val="none"/>
        <vertAlign val="baseline"/>
        <sz val="16"/>
        <color theme="0"/>
        <name val="Calibri"/>
        <family val="2"/>
        <scheme val="minor"/>
      </font>
      <fill>
        <patternFill patternType="solid">
          <fgColor theme="6"/>
          <bgColor theme="6"/>
        </patternFill>
      </fill>
      <alignment horizontal="center" vertical="center" textRotation="0" wrapText="0" indent="0" justifyLastLine="0" shrinkToFit="0" readingOrder="0"/>
      <border diagonalUp="0" diagonalDown="0" outline="0">
        <left style="thin">
          <color theme="0"/>
        </left>
        <right/>
        <top style="thick">
          <color theme="0"/>
        </top>
        <bottom/>
      </border>
    </dxf>
    <dxf>
      <font>
        <b/>
        <i val="0"/>
        <strike val="0"/>
        <condense val="0"/>
        <extend val="0"/>
        <outline val="0"/>
        <shadow val="0"/>
        <u val="none"/>
        <vertAlign val="baseline"/>
        <sz val="16"/>
        <color theme="0"/>
        <name val="Calibri"/>
        <family val="2"/>
        <scheme val="minor"/>
      </font>
      <fill>
        <patternFill patternType="solid">
          <fgColor theme="6"/>
          <bgColor theme="6"/>
        </patternFill>
      </fill>
      <alignment horizontal="center" vertical="center" textRotation="0" wrapText="0" indent="0" justifyLastLine="0" shrinkToFit="0" readingOrder="0"/>
      <border diagonalUp="0" diagonalDown="0" outline="0">
        <left style="thin">
          <color theme="0"/>
        </left>
        <right/>
        <top style="thick">
          <color theme="0"/>
        </top>
        <bottom/>
      </border>
    </dxf>
    <dxf>
      <font>
        <b/>
        <i val="0"/>
        <strike val="0"/>
        <condense val="0"/>
        <extend val="0"/>
        <outline val="0"/>
        <shadow val="0"/>
        <u val="none"/>
        <vertAlign val="baseline"/>
        <sz val="16"/>
        <color theme="0"/>
        <name val="Calibri"/>
        <family val="2"/>
        <scheme val="minor"/>
      </font>
      <fill>
        <patternFill patternType="solid">
          <fgColor theme="6"/>
          <bgColor theme="6"/>
        </patternFill>
      </fill>
      <alignment horizontal="center" vertical="center" textRotation="0" wrapText="0" indent="0" justifyLastLine="0" shrinkToFit="0" readingOrder="0"/>
      <border diagonalUp="0" diagonalDown="0" outline="0">
        <left style="thin">
          <color theme="0"/>
        </left>
        <right/>
        <top style="thick">
          <color theme="0"/>
        </top>
        <bottom/>
      </border>
    </dxf>
    <dxf>
      <font>
        <b/>
        <i val="0"/>
        <strike val="0"/>
        <condense val="0"/>
        <extend val="0"/>
        <outline val="0"/>
        <shadow val="0"/>
        <u val="none"/>
        <vertAlign val="baseline"/>
        <sz val="16"/>
        <color theme="0"/>
        <name val="Calibri"/>
        <family val="2"/>
        <scheme val="minor"/>
      </font>
      <fill>
        <patternFill patternType="solid">
          <fgColor theme="6"/>
          <bgColor theme="6"/>
        </patternFill>
      </fill>
      <alignment horizontal="center" vertical="center" textRotation="0" wrapText="0" indent="0" justifyLastLine="0" shrinkToFit="0" readingOrder="0"/>
      <border diagonalUp="0" diagonalDown="0" outline="0">
        <left style="thin">
          <color theme="0"/>
        </left>
        <right/>
        <top style="thick">
          <color theme="0"/>
        </top>
        <bottom/>
      </border>
    </dxf>
    <dxf>
      <font>
        <b/>
        <i val="0"/>
        <strike val="0"/>
        <condense val="0"/>
        <extend val="0"/>
        <outline val="0"/>
        <shadow val="0"/>
        <u val="none"/>
        <vertAlign val="baseline"/>
        <sz val="16"/>
        <color theme="0"/>
        <name val="Calibri"/>
        <family val="2"/>
        <scheme val="minor"/>
      </font>
      <fill>
        <patternFill patternType="solid">
          <fgColor theme="6"/>
          <bgColor theme="6"/>
        </patternFill>
      </fill>
      <alignment horizontal="center" vertical="center" textRotation="0" wrapText="0" indent="0" justifyLastLine="0" shrinkToFit="0" readingOrder="0"/>
      <border diagonalUp="0" diagonalDown="0" outline="0">
        <left style="thin">
          <color theme="0"/>
        </left>
        <right/>
        <top style="thick">
          <color theme="0"/>
        </top>
        <bottom/>
      </border>
    </dxf>
    <dxf>
      <font>
        <b/>
        <i val="0"/>
        <strike val="0"/>
        <condense val="0"/>
        <extend val="0"/>
        <outline val="0"/>
        <shadow val="0"/>
        <u val="none"/>
        <vertAlign val="baseline"/>
        <sz val="16"/>
        <color theme="0"/>
        <name val="Calibri"/>
        <family val="2"/>
        <scheme val="minor"/>
      </font>
      <fill>
        <patternFill patternType="solid">
          <fgColor theme="6"/>
          <bgColor theme="6"/>
        </patternFill>
      </fill>
      <alignment horizontal="center" vertical="center" textRotation="0" wrapText="0" indent="0" justifyLastLine="0" shrinkToFit="0" readingOrder="0"/>
      <border diagonalUp="0" diagonalDown="0" outline="0">
        <left style="thin">
          <color theme="0"/>
        </left>
        <right/>
        <top style="thick">
          <color theme="0"/>
        </top>
        <bottom/>
      </border>
    </dxf>
    <dxf>
      <font>
        <b/>
        <i val="0"/>
        <strike val="0"/>
        <condense val="0"/>
        <extend val="0"/>
        <outline val="0"/>
        <shadow val="0"/>
        <u val="none"/>
        <vertAlign val="baseline"/>
        <sz val="16"/>
        <color theme="0"/>
        <name val="Calibri"/>
        <family val="2"/>
        <scheme val="minor"/>
      </font>
      <fill>
        <patternFill patternType="solid">
          <fgColor theme="6"/>
          <bgColor theme="6"/>
        </patternFill>
      </fill>
      <alignment horizontal="center" vertical="center" textRotation="0" wrapText="1" indent="0" justifyLastLine="0" shrinkToFit="0" readingOrder="0"/>
      <border diagonalUp="0" diagonalDown="0" outline="0">
        <left style="thin">
          <color theme="0"/>
        </left>
        <right/>
        <top style="thick">
          <color theme="0"/>
        </top>
        <bottom/>
      </border>
    </dxf>
    <dxf>
      <font>
        <b/>
        <i val="0"/>
        <strike val="0"/>
        <condense val="0"/>
        <extend val="0"/>
        <outline val="0"/>
        <shadow val="0"/>
        <u val="none"/>
        <vertAlign val="baseline"/>
        <sz val="16"/>
        <color theme="0"/>
        <name val="Calibri"/>
        <family val="2"/>
        <scheme val="minor"/>
      </font>
      <fill>
        <patternFill patternType="solid">
          <fgColor theme="6"/>
          <bgColor theme="6"/>
        </patternFill>
      </fill>
      <alignment horizontal="center" vertical="center" textRotation="0" wrapText="1" indent="0" justifyLastLine="0" shrinkToFit="0" readingOrder="0"/>
      <border diagonalUp="0" diagonalDown="0" outline="0">
        <left/>
        <right/>
        <top style="thick">
          <color theme="0"/>
        </top>
        <bottom/>
      </border>
    </dxf>
    <dxf>
      <font>
        <color theme="9"/>
      </font>
    </dxf>
    <dxf>
      <font>
        <color rgb="FFC00000"/>
      </font>
    </dxf>
    <dxf>
      <font>
        <color theme="9"/>
      </font>
    </dxf>
    <dxf>
      <fill>
        <patternFill>
          <bgColor theme="9"/>
        </patternFill>
      </fill>
    </dxf>
    <dxf>
      <fill>
        <patternFill>
          <bgColor theme="7"/>
        </patternFill>
      </fill>
    </dxf>
    <dxf>
      <fill>
        <patternFill>
          <bgColor theme="5"/>
        </patternFill>
      </fill>
    </dxf>
    <dxf>
      <fill>
        <patternFill>
          <bgColor rgb="FFFF0000"/>
        </patternFill>
      </fill>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font>
        <b val="0"/>
        <i val="0"/>
        <strike val="0"/>
        <condense val="0"/>
        <extend val="0"/>
        <outline val="0"/>
        <shadow val="0"/>
        <u val="none"/>
        <vertAlign val="baseline"/>
        <sz val="11"/>
        <color auto="1"/>
        <name val="Calibri"/>
        <scheme val="minor"/>
      </font>
      <numFmt numFmtId="2" formatCode="0.00"/>
      <fill>
        <patternFill patternType="none">
          <fgColor indexed="64"/>
          <bgColor indexed="65"/>
        </patternFill>
      </fill>
      <alignment horizontal="general" vertical="center" textRotation="0" wrapText="0" indent="0" justifyLastLine="0" shrinkToFit="0" readingOrder="0"/>
      <border diagonalUp="0" diagonalDown="0" outline="0">
        <left/>
        <right/>
        <top style="thin">
          <color theme="0"/>
        </top>
        <bottom/>
      </border>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border outline="0">
        <top style="thick">
          <color theme="0"/>
        </top>
      </border>
    </dxf>
    <dxf>
      <font>
        <b/>
        <i val="0"/>
        <strike val="0"/>
        <condense val="0"/>
        <extend val="0"/>
        <outline val="0"/>
        <shadow val="0"/>
        <u val="none"/>
        <vertAlign val="baseline"/>
        <sz val="16"/>
        <color theme="0"/>
        <name val="Calibri"/>
        <scheme val="minor"/>
      </font>
      <fill>
        <patternFill patternType="solid">
          <fgColor theme="6"/>
          <bgColor theme="6"/>
        </patternFill>
      </fill>
      <alignment horizontal="center" vertical="center" textRotation="0" wrapText="0" indent="0" justifyLastLine="0" shrinkToFit="0" readingOrder="0"/>
    </dxf>
    <dxf>
      <alignment vertical="center" textRotation="0" indent="0" justifyLastLine="0" shrinkToFit="0" readingOrder="0"/>
    </dxf>
    <dxf>
      <font>
        <b/>
        <i val="0"/>
        <strike val="0"/>
        <condense val="0"/>
        <extend val="0"/>
        <outline val="0"/>
        <shadow val="0"/>
        <u val="none"/>
        <vertAlign val="baseline"/>
        <sz val="11"/>
        <color auto="1"/>
        <name val="Calibri"/>
        <family val="2"/>
        <scheme val="minor"/>
      </font>
      <fill>
        <patternFill patternType="solid">
          <fgColor theme="6"/>
          <bgColor theme="6"/>
        </patternFill>
      </fill>
      <alignment horizontal="center" vertical="center" textRotation="0" wrapText="1" indent="0" justifyLastLine="0" shrinkToFit="0" readingOrder="0"/>
      <border diagonalUp="0" diagonalDown="0" outline="0">
        <left style="thin">
          <color theme="0"/>
        </left>
        <right style="thin">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n-US"/>
              <a:t>MAGNITUDE ANTES E DEPOIS</a:t>
            </a:r>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pt-BR"/>
        </a:p>
      </c:txPr>
    </c:title>
    <c:autoTitleDeleted val="0"/>
    <c:plotArea>
      <c:layout/>
      <c:barChart>
        <c:barDir val="bar"/>
        <c:grouping val="clustered"/>
        <c:varyColors val="0"/>
        <c:ser>
          <c:idx val="0"/>
          <c:order val="0"/>
          <c:tx>
            <c:v>MAGNITUDE ORIGINAL</c:v>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val>
            <c:numRef>
              <c:f>'MATRIZ IMPACTOS'!$K$2:$K$40</c:f>
              <c:numCache>
                <c:formatCode>General</c:formatCode>
                <c:ptCount val="39"/>
                <c:pt idx="0">
                  <c:v>0</c:v>
                </c:pt>
                <c:pt idx="3">
                  <c:v>85.100000000000009</c:v>
                </c:pt>
                <c:pt idx="4" formatCode="0.00">
                  <c:v>85.100000000000009</c:v>
                </c:pt>
                <c:pt idx="5" formatCode="0.00">
                  <c:v>94.300000000000011</c:v>
                </c:pt>
                <c:pt idx="6" formatCode="0.00">
                  <c:v>94.300000000000011</c:v>
                </c:pt>
                <c:pt idx="7" formatCode="0.00">
                  <c:v>75.900000000000006</c:v>
                </c:pt>
                <c:pt idx="8" formatCode="0.00">
                  <c:v>103.7</c:v>
                </c:pt>
                <c:pt idx="9" formatCode="0.00">
                  <c:v>103.30000000000001</c:v>
                </c:pt>
                <c:pt idx="10" formatCode="0.00">
                  <c:v>66.300000000000011</c:v>
                </c:pt>
                <c:pt idx="11" formatCode="0.00">
                  <c:v>57.300000000000004</c:v>
                </c:pt>
                <c:pt idx="12" formatCode="0.00">
                  <c:v>66.900000000000006</c:v>
                </c:pt>
                <c:pt idx="13" formatCode="0.00">
                  <c:v>75.5</c:v>
                </c:pt>
                <c:pt idx="14" formatCode="0.00">
                  <c:v>28.5</c:v>
                </c:pt>
                <c:pt idx="15" formatCode="0.00">
                  <c:v>47.5</c:v>
                </c:pt>
                <c:pt idx="16" formatCode="0.00">
                  <c:v>47.70000000000001</c:v>
                </c:pt>
                <c:pt idx="17" formatCode="0.00">
                  <c:v>0</c:v>
                </c:pt>
                <c:pt idx="18" formatCode="0.00">
                  <c:v>0</c:v>
                </c:pt>
                <c:pt idx="19" formatCode="0.00">
                  <c:v>0</c:v>
                </c:pt>
                <c:pt idx="20" formatCode="0.00">
                  <c:v>0</c:v>
                </c:pt>
                <c:pt idx="21" formatCode="0.00">
                  <c:v>0</c:v>
                </c:pt>
                <c:pt idx="22" formatCode="0.00">
                  <c:v>0</c:v>
                </c:pt>
                <c:pt idx="23" formatCode="0.00">
                  <c:v>0</c:v>
                </c:pt>
                <c:pt idx="25" formatCode="0.00">
                  <c:v>113.9</c:v>
                </c:pt>
                <c:pt idx="26" formatCode="0.00">
                  <c:v>113.9</c:v>
                </c:pt>
                <c:pt idx="27" formatCode="0.00">
                  <c:v>104.7</c:v>
                </c:pt>
                <c:pt idx="28" formatCode="0.00">
                  <c:v>104.7</c:v>
                </c:pt>
                <c:pt idx="29" formatCode="0.00">
                  <c:v>104.7</c:v>
                </c:pt>
                <c:pt idx="30" formatCode="0.00">
                  <c:v>113.9</c:v>
                </c:pt>
                <c:pt idx="31" formatCode="0.00">
                  <c:v>123.1</c:v>
                </c:pt>
                <c:pt idx="32" formatCode="0.00">
                  <c:v>123.1</c:v>
                </c:pt>
                <c:pt idx="33" formatCode="0.00">
                  <c:v>76.300000000000011</c:v>
                </c:pt>
                <c:pt idx="34" formatCode="0.00">
                  <c:v>76.300000000000011</c:v>
                </c:pt>
                <c:pt idx="35" formatCode="0.00">
                  <c:v>0</c:v>
                </c:pt>
                <c:pt idx="36" formatCode="0.00">
                  <c:v>0</c:v>
                </c:pt>
                <c:pt idx="37" formatCode="0.00">
                  <c:v>0</c:v>
                </c:pt>
              </c:numCache>
            </c:numRef>
          </c:val>
          <c:extLst>
            <c:ext xmlns:c16="http://schemas.microsoft.com/office/drawing/2014/chart" uri="{C3380CC4-5D6E-409C-BE32-E72D297353CC}">
              <c16:uniqueId val="{00000000-A383-4E2B-8A46-FBB14B519C92}"/>
            </c:ext>
          </c:extLst>
        </c:ser>
        <c:ser>
          <c:idx val="1"/>
          <c:order val="1"/>
          <c:tx>
            <c:v>MAGNITUDE PÓS-MITIGAÇÃO</c:v>
          </c:tx>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invertIfNegative val="0"/>
          <c:val>
            <c:numRef>
              <c:f>'MATRIZ IMPACTOS'!$P$2:$P$40</c:f>
              <c:numCache>
                <c:formatCode>General</c:formatCode>
                <c:ptCount val="39"/>
                <c:pt idx="0">
                  <c:v>0</c:v>
                </c:pt>
                <c:pt idx="3">
                  <c:v>59.570000000000007</c:v>
                </c:pt>
                <c:pt idx="4">
                  <c:v>59.570000000000007</c:v>
                </c:pt>
                <c:pt idx="5">
                  <c:v>66.010000000000005</c:v>
                </c:pt>
                <c:pt idx="6">
                  <c:v>66.010000000000005</c:v>
                </c:pt>
                <c:pt idx="7">
                  <c:v>53.13000000000001</c:v>
                </c:pt>
                <c:pt idx="8">
                  <c:v>72.59</c:v>
                </c:pt>
                <c:pt idx="9">
                  <c:v>72.31</c:v>
                </c:pt>
                <c:pt idx="10">
                  <c:v>59.670000000000009</c:v>
                </c:pt>
                <c:pt idx="11">
                  <c:v>40.11</c:v>
                </c:pt>
                <c:pt idx="12">
                  <c:v>33.450000000000003</c:v>
                </c:pt>
                <c:pt idx="13">
                  <c:v>52.85</c:v>
                </c:pt>
                <c:pt idx="14">
                  <c:v>25.65</c:v>
                </c:pt>
                <c:pt idx="15">
                  <c:v>33.25</c:v>
                </c:pt>
                <c:pt idx="16">
                  <c:v>42.930000000000007</c:v>
                </c:pt>
                <c:pt idx="17">
                  <c:v>0</c:v>
                </c:pt>
                <c:pt idx="18">
                  <c:v>0</c:v>
                </c:pt>
                <c:pt idx="19">
                  <c:v>0</c:v>
                </c:pt>
                <c:pt idx="20">
                  <c:v>0</c:v>
                </c:pt>
                <c:pt idx="21">
                  <c:v>0</c:v>
                </c:pt>
                <c:pt idx="22">
                  <c:v>0</c:v>
                </c:pt>
                <c:pt idx="23">
                  <c:v>0</c:v>
                </c:pt>
                <c:pt idx="25">
                  <c:v>79.73</c:v>
                </c:pt>
                <c:pt idx="26">
                  <c:v>102.51</c:v>
                </c:pt>
                <c:pt idx="27">
                  <c:v>73.290000000000006</c:v>
                </c:pt>
                <c:pt idx="28">
                  <c:v>104.7</c:v>
                </c:pt>
                <c:pt idx="30">
                  <c:v>56.95</c:v>
                </c:pt>
                <c:pt idx="31">
                  <c:v>86.169999999999987</c:v>
                </c:pt>
                <c:pt idx="32">
                  <c:v>86.169999999999987</c:v>
                </c:pt>
                <c:pt idx="33">
                  <c:v>53.410000000000011</c:v>
                </c:pt>
                <c:pt idx="35">
                  <c:v>0</c:v>
                </c:pt>
                <c:pt idx="36">
                  <c:v>0</c:v>
                </c:pt>
                <c:pt idx="37">
                  <c:v>0</c:v>
                </c:pt>
              </c:numCache>
            </c:numRef>
          </c:val>
          <c:extLst>
            <c:ext xmlns:c16="http://schemas.microsoft.com/office/drawing/2014/chart" uri="{C3380CC4-5D6E-409C-BE32-E72D297353CC}">
              <c16:uniqueId val="{00000001-A383-4E2B-8A46-FBB14B519C92}"/>
            </c:ext>
          </c:extLst>
        </c:ser>
        <c:dLbls>
          <c:showLegendKey val="0"/>
          <c:showVal val="0"/>
          <c:showCatName val="0"/>
          <c:showSerName val="0"/>
          <c:showPercent val="0"/>
          <c:showBubbleSize val="0"/>
        </c:dLbls>
        <c:gapWidth val="100"/>
        <c:axId val="249520096"/>
        <c:axId val="249520656"/>
      </c:barChart>
      <c:catAx>
        <c:axId val="24952009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pt-BR"/>
          </a:p>
        </c:txPr>
        <c:crossAx val="249520656"/>
        <c:crosses val="autoZero"/>
        <c:auto val="1"/>
        <c:lblAlgn val="ctr"/>
        <c:lblOffset val="100"/>
        <c:noMultiLvlLbl val="0"/>
      </c:catAx>
      <c:valAx>
        <c:axId val="249520656"/>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pt-BR"/>
          </a:p>
        </c:txPr>
        <c:crossAx val="249520096"/>
        <c:crosses val="autoZero"/>
        <c:crossBetween val="between"/>
        <c:majorUnit val="33.17"/>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pt-B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n-US"/>
              <a:t>MAGNITUDE GERAL</a:t>
            </a:r>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pt-BR"/>
        </a:p>
      </c:txPr>
    </c:title>
    <c:autoTitleDeleted val="0"/>
    <c:plotArea>
      <c:layout/>
      <c:barChart>
        <c:barDir val="bar"/>
        <c:grouping val="clustered"/>
        <c:varyColors val="0"/>
        <c:ser>
          <c:idx val="0"/>
          <c:order val="0"/>
          <c:tx>
            <c:v>MAGNITUDE ORIGINAL</c:v>
          </c:tx>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invertIfNegative val="0"/>
          <c:val>
            <c:numRef>
              <c:f>'MATRIZ IMPACTOS'!$K$41</c:f>
              <c:numCache>
                <c:formatCode>0.00</c:formatCode>
                <c:ptCount val="1"/>
                <c:pt idx="0">
                  <c:v>86.916666666666671</c:v>
                </c:pt>
              </c:numCache>
            </c:numRef>
          </c:val>
          <c:extLst>
            <c:ext xmlns:c16="http://schemas.microsoft.com/office/drawing/2014/chart" uri="{C3380CC4-5D6E-409C-BE32-E72D297353CC}">
              <c16:uniqueId val="{00000000-2F52-4606-B426-EC684FB28EEE}"/>
            </c:ext>
          </c:extLst>
        </c:ser>
        <c:ser>
          <c:idx val="1"/>
          <c:order val="1"/>
          <c:tx>
            <c:v>MAGNITUDE PÓS-MITIGAÇÃO</c:v>
          </c:tx>
          <c:spPr>
            <a:gradFill rotWithShape="1">
              <a:gsLst>
                <a:gs pos="0">
                  <a:schemeClr val="accent2">
                    <a:lumMod val="110000"/>
                    <a:satMod val="105000"/>
                    <a:tint val="67000"/>
                  </a:schemeClr>
                </a:gs>
                <a:gs pos="50000">
                  <a:schemeClr val="accent2">
                    <a:lumMod val="105000"/>
                    <a:satMod val="103000"/>
                    <a:tint val="73000"/>
                  </a:schemeClr>
                </a:gs>
                <a:gs pos="100000">
                  <a:schemeClr val="accent2">
                    <a:lumMod val="105000"/>
                    <a:satMod val="109000"/>
                    <a:tint val="81000"/>
                  </a:schemeClr>
                </a:gs>
              </a:gsLst>
              <a:lin ang="5400000" scaled="0"/>
            </a:gradFill>
            <a:ln w="9525" cap="flat" cmpd="sng" algn="ctr">
              <a:solidFill>
                <a:schemeClr val="accent2">
                  <a:shade val="95000"/>
                </a:schemeClr>
              </a:solidFill>
              <a:round/>
            </a:ln>
            <a:effectLst/>
          </c:spPr>
          <c:invertIfNegative val="0"/>
          <c:val>
            <c:numRef>
              <c:f>'MATRIZ IMPACTOS'!$P$41</c:f>
              <c:numCache>
                <c:formatCode>0.00</c:formatCode>
                <c:ptCount val="1"/>
                <c:pt idx="0">
                  <c:v>62.728636363636383</c:v>
                </c:pt>
              </c:numCache>
            </c:numRef>
          </c:val>
          <c:extLst>
            <c:ext xmlns:c16="http://schemas.microsoft.com/office/drawing/2014/chart" uri="{C3380CC4-5D6E-409C-BE32-E72D297353CC}">
              <c16:uniqueId val="{00000001-2F52-4606-B426-EC684FB28EEE}"/>
            </c:ext>
          </c:extLst>
        </c:ser>
        <c:dLbls>
          <c:showLegendKey val="0"/>
          <c:showVal val="0"/>
          <c:showCatName val="0"/>
          <c:showSerName val="0"/>
          <c:showPercent val="0"/>
          <c:showBubbleSize val="0"/>
        </c:dLbls>
        <c:gapWidth val="100"/>
        <c:axId val="259071760"/>
        <c:axId val="259072320"/>
      </c:barChart>
      <c:catAx>
        <c:axId val="259071760"/>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pt-BR"/>
          </a:p>
        </c:txPr>
        <c:crossAx val="259072320"/>
        <c:crosses val="autoZero"/>
        <c:auto val="1"/>
        <c:lblAlgn val="ctr"/>
        <c:lblOffset val="100"/>
        <c:noMultiLvlLbl val="0"/>
      </c:catAx>
      <c:valAx>
        <c:axId val="259072320"/>
        <c:scaling>
          <c:orientation val="minMax"/>
        </c:scaling>
        <c:delete val="0"/>
        <c:axPos val="t"/>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pt-BR"/>
          </a:p>
        </c:txPr>
        <c:crossAx val="259071760"/>
        <c:crosses val="autoZero"/>
        <c:crossBetween val="between"/>
        <c:majorUnit val="33.17"/>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pt-B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17</xdr:col>
      <xdr:colOff>571500</xdr:colOff>
      <xdr:row>41</xdr:row>
      <xdr:rowOff>95936</xdr:rowOff>
    </xdr:from>
    <xdr:to>
      <xdr:col>21</xdr:col>
      <xdr:colOff>225425</xdr:colOff>
      <xdr:row>43</xdr:row>
      <xdr:rowOff>127594</xdr:rowOff>
    </xdr:to>
    <xdr:pic>
      <xdr:nvPicPr>
        <xdr:cNvPr id="1170" name="Imagem 3">
          <a:extLst>
            <a:ext uri="{FF2B5EF4-FFF2-40B4-BE49-F238E27FC236}">
              <a16:creationId xmlns:a16="http://schemas.microsoft.com/office/drawing/2014/main" id="{00000000-0008-0000-0000-000092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7081500" y="10668686"/>
          <a:ext cx="2066926" cy="795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13608</xdr:colOff>
      <xdr:row>4</xdr:row>
      <xdr:rowOff>29483</xdr:rowOff>
    </xdr:from>
    <xdr:to>
      <xdr:col>22</xdr:col>
      <xdr:colOff>421823</xdr:colOff>
      <xdr:row>25</xdr:row>
      <xdr:rowOff>281215</xdr:rowOff>
    </xdr:to>
    <xdr:graphicFrame macro="">
      <xdr:nvGraphicFramePr>
        <xdr:cNvPr id="3" name="Gráfico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353786</xdr:colOff>
      <xdr:row>25</xdr:row>
      <xdr:rowOff>337910</xdr:rowOff>
    </xdr:from>
    <xdr:to>
      <xdr:col>27</xdr:col>
      <xdr:colOff>149678</xdr:colOff>
      <xdr:row>45</xdr:row>
      <xdr:rowOff>95249</xdr:rowOff>
    </xdr:to>
    <xdr:graphicFrame macro="">
      <xdr:nvGraphicFramePr>
        <xdr:cNvPr id="8" name="Gráfico 7">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666750</xdr:colOff>
      <xdr:row>0</xdr:row>
      <xdr:rowOff>69851</xdr:rowOff>
    </xdr:from>
    <xdr:to>
      <xdr:col>3</xdr:col>
      <xdr:colOff>2272550</xdr:colOff>
      <xdr:row>3</xdr:row>
      <xdr:rowOff>118774</xdr:rowOff>
    </xdr:to>
    <xdr:pic>
      <xdr:nvPicPr>
        <xdr:cNvPr id="2101" name="Imagem 3">
          <a:extLst>
            <a:ext uri="{FF2B5EF4-FFF2-40B4-BE49-F238E27FC236}">
              <a16:creationId xmlns:a16="http://schemas.microsoft.com/office/drawing/2014/main" id="{00000000-0008-0000-0100-00003508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05550" y="69851"/>
          <a:ext cx="1605800" cy="6204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B2:Q41" totalsRowCount="1" headerRowDxfId="42" dataDxfId="41" totalsRowDxfId="40" totalsRowBorderDxfId="39">
  <sortState xmlns:xlrd2="http://schemas.microsoft.com/office/spreadsheetml/2017/richdata2" ref="B3:P42">
    <sortCondition ref="C2:C42"/>
  </sortState>
  <tableColumns count="16">
    <tableColumn id="1" xr3:uid="{00000000-0010-0000-0000-000001000000}" name="IMPACTO" totalsRowLabel="ÍNDICE DE MAGNITUDE" dataDxfId="38" totalsRowDxfId="15"/>
    <tableColumn id="2" xr3:uid="{00000000-0010-0000-0000-000002000000}" name="DESCRIÇÃO" dataDxfId="37" totalsRowDxfId="14"/>
    <tableColumn id="3" xr3:uid="{00000000-0010-0000-0000-000003000000}" name="NATUREZA DO IMPACTO" dataDxfId="36" totalsRowDxfId="13"/>
    <tableColumn id="4" xr3:uid="{00000000-0010-0000-0000-000004000000}" name="FASE DE OCORRÊNCIA" dataDxfId="35" totalsRowDxfId="12"/>
    <tableColumn id="5" xr3:uid="{00000000-0010-0000-0000-000005000000}" name="EXPECTATIVA DE OCORRÊNCIA" dataDxfId="34" totalsRowDxfId="11"/>
    <tableColumn id="6" xr3:uid="{00000000-0010-0000-0000-000006000000}" name="ABRANGÊNCIA" dataDxfId="33" totalsRowDxfId="10"/>
    <tableColumn id="7" xr3:uid="{00000000-0010-0000-0000-000007000000}" name="IMPORTÂNCIA" dataDxfId="32" totalsRowDxfId="9"/>
    <tableColumn id="8" xr3:uid="{00000000-0010-0000-0000-000008000000}" name="REVERSIBILIDADE" dataDxfId="31" totalsRowDxfId="8"/>
    <tableColumn id="9" xr3:uid="{00000000-0010-0000-0000-000009000000}" name="PRAZO" dataDxfId="30" totalsRowDxfId="7"/>
    <tableColumn id="10" xr3:uid="{00000000-0010-0000-0000-00000A000000}" name="VALORAÇÃO" totalsRowFunction="average" dataDxfId="29" totalsRowDxfId="6"/>
    <tableColumn id="16" xr3:uid="{00000000-0010-0000-0000-000010000000}" name="Colunas1" totalsRowFunction="sum" dataDxfId="28" totalsRowDxfId="5">
      <calculatedColumnFormula>IF(Tabela1[[#This Row],[NATUREZA DO IMPACTO]]="NEGATIVO",Tabela1[[#This Row],[ABRANGÊNCIA]]*Tabela1[[#This Row],[VAL + MIT]],"")</calculatedColumnFormula>
    </tableColumn>
    <tableColumn id="11" xr3:uid="{00000000-0010-0000-0000-00000B000000}" name="MAGNITUDE" dataDxfId="27" totalsRowDxfId="4"/>
    <tableColumn id="12" xr3:uid="{00000000-0010-0000-0000-00000C000000}" name=" AÇÃO MITIGADORA / POTENCIALIZADORA" dataDxfId="26" totalsRowDxfId="3"/>
    <tableColumn id="13" xr3:uid="{00000000-0010-0000-0000-00000D000000}" name="MITIGAÇÃO (%)" dataDxfId="25" totalsRowDxfId="2"/>
    <tableColumn id="14" xr3:uid="{00000000-0010-0000-0000-00000E000000}" name="VAL + MIT" totalsRowFunction="average" dataDxfId="24" totalsRowDxfId="1"/>
    <tableColumn id="15" xr3:uid="{00000000-0010-0000-0000-00000F000000}" name="MAGNITUDE FINAL" totalsRowFunction="custom" dataDxfId="23" totalsRowDxfId="0">
      <totalsRowFormula>IF(P41&lt;=33.17,1,(IF(P41&lt;=66.35,2,(IF(P41&lt;=99.52,3,(IF(P41&lt;=132.7,4,"")))))))</totalsRowFormula>
    </tableColumn>
  </tableColumns>
  <tableStyleInfo name="TableStyleMedium11"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2:Q52"/>
  <sheetViews>
    <sheetView zoomScale="70" zoomScaleNormal="70" workbookViewId="0">
      <pane ySplit="2" topLeftCell="A29" activePane="bottomLeft" state="frozen"/>
      <selection pane="bottomLeft" activeCell="D49" sqref="D49"/>
    </sheetView>
  </sheetViews>
  <sheetFormatPr defaultRowHeight="15" x14ac:dyDescent="0.25"/>
  <cols>
    <col min="1" max="1" width="4.5703125" bestFit="1" customWidth="1"/>
    <col min="2" max="2" width="50.28515625" style="19" customWidth="1"/>
    <col min="3" max="3" width="11.5703125" style="19" hidden="1" customWidth="1"/>
    <col min="4" max="4" width="18.28515625" customWidth="1"/>
    <col min="5" max="10" width="6.5703125" style="2" customWidth="1"/>
    <col min="11" max="11" width="10.140625" style="2" customWidth="1"/>
    <col min="12" max="12" width="10.7109375" hidden="1" customWidth="1"/>
    <col min="13" max="13" width="8.42578125" customWidth="1"/>
    <col min="14" max="14" width="55.42578125" customWidth="1"/>
    <col min="15" max="15" width="14.42578125" customWidth="1"/>
    <col min="16" max="16" width="14.7109375" customWidth="1"/>
    <col min="17" max="17" width="24.42578125" customWidth="1"/>
    <col min="27" max="27" width="10.28515625" bestFit="1" customWidth="1"/>
  </cols>
  <sheetData>
    <row r="2" spans="1:17" s="1" customFormat="1" ht="120.75" customHeight="1" thickBot="1" x14ac:dyDescent="0.3">
      <c r="A2" s="88"/>
      <c r="B2" s="53" t="s">
        <v>0</v>
      </c>
      <c r="C2" s="54" t="s">
        <v>1</v>
      </c>
      <c r="D2" s="54" t="s">
        <v>37</v>
      </c>
      <c r="E2" s="55" t="s">
        <v>2</v>
      </c>
      <c r="F2" s="55" t="s">
        <v>3</v>
      </c>
      <c r="G2" s="55" t="s">
        <v>4</v>
      </c>
      <c r="H2" s="55" t="s">
        <v>5</v>
      </c>
      <c r="I2" s="55" t="s">
        <v>6</v>
      </c>
      <c r="J2" s="55" t="s">
        <v>7</v>
      </c>
      <c r="K2" s="55" t="s">
        <v>8</v>
      </c>
      <c r="L2" s="55" t="s">
        <v>43</v>
      </c>
      <c r="M2" s="55" t="s">
        <v>9</v>
      </c>
      <c r="N2" s="54" t="s">
        <v>38</v>
      </c>
      <c r="O2" s="54" t="s">
        <v>10</v>
      </c>
      <c r="P2" s="54" t="s">
        <v>13</v>
      </c>
      <c r="Q2" s="54" t="s">
        <v>11</v>
      </c>
    </row>
    <row r="3" spans="1:17" s="1" customFormat="1" ht="120.75" customHeight="1" thickTop="1" thickBot="1" x14ac:dyDescent="0.3">
      <c r="A3" s="88"/>
      <c r="B3" s="53"/>
      <c r="C3" s="54"/>
      <c r="D3" s="54"/>
      <c r="E3" s="55" t="s">
        <v>2</v>
      </c>
      <c r="F3" s="55" t="s">
        <v>3</v>
      </c>
      <c r="G3" s="55" t="s">
        <v>4</v>
      </c>
      <c r="H3" s="55" t="s">
        <v>5</v>
      </c>
      <c r="I3" s="55" t="s">
        <v>6</v>
      </c>
      <c r="J3" s="55" t="s">
        <v>7</v>
      </c>
      <c r="K3" s="54"/>
      <c r="L3" s="148" t="str">
        <f>IF(Tabela1[[#This Row],[NATUREZA DO IMPACTO]]="NEGATIVO",Tabela1[[#This Row],[ABRANGÊNCIA]]*Tabela1[[#This Row],[VAL + MIT]],"")</f>
        <v/>
      </c>
      <c r="M3" s="54"/>
      <c r="N3" s="54"/>
      <c r="O3" s="54"/>
      <c r="P3" s="54"/>
      <c r="Q3" s="54"/>
    </row>
    <row r="4" spans="1:17" s="1" customFormat="1" ht="30" customHeight="1" thickTop="1" thickBot="1" x14ac:dyDescent="0.3">
      <c r="A4" s="87" t="s">
        <v>92</v>
      </c>
      <c r="B4" s="58" t="s">
        <v>66</v>
      </c>
      <c r="C4" s="59"/>
      <c r="D4" s="59"/>
      <c r="E4" s="59"/>
      <c r="F4" s="59"/>
      <c r="G4" s="59"/>
      <c r="H4" s="59"/>
      <c r="I4" s="59"/>
      <c r="J4" s="59"/>
      <c r="K4" s="59"/>
      <c r="L4" s="60" t="str">
        <f>IF(Tabela1[[#This Row],[NATUREZA DO IMPACTO]]="NEGATIVO",Tabela1[[#This Row],[ABRANGÊNCIA]]*Tabela1[[#This Row],[VAL + MIT]],"")</f>
        <v/>
      </c>
      <c r="M4" s="59"/>
      <c r="N4" s="59"/>
      <c r="O4" s="59"/>
      <c r="P4" s="59"/>
      <c r="Q4" s="59"/>
    </row>
    <row r="5" spans="1:17" ht="315.75" thickTop="1" x14ac:dyDescent="0.25">
      <c r="A5" s="86">
        <v>1</v>
      </c>
      <c r="B5" s="20" t="s">
        <v>48</v>
      </c>
      <c r="C5" s="21"/>
      <c r="D5" s="22" t="s">
        <v>67</v>
      </c>
      <c r="E5" s="61">
        <v>1</v>
      </c>
      <c r="F5" s="61">
        <v>3</v>
      </c>
      <c r="G5" s="61">
        <v>5</v>
      </c>
      <c r="H5" s="61">
        <v>3</v>
      </c>
      <c r="I5" s="61">
        <v>3</v>
      </c>
      <c r="J5" s="61">
        <v>3</v>
      </c>
      <c r="K5" s="61">
        <f t="shared" ref="K5:K25" si="0">IF($E5&lt;&gt;0,($E5*5+$F5*4.9+$G5*4.8+$H5*4.7+$I5*4.6+$J5*4.5),"")</f>
        <v>85.100000000000009</v>
      </c>
      <c r="L5" s="32">
        <f>IF(Tabela1[[#This Row],[NATUREZA DO IMPACTO]]="NEGATIVO",Tabela1[[#This Row],[ABRANGÊNCIA]]*Tabela1[[#This Row],[VAL + MIT]],"")</f>
        <v>297.85000000000002</v>
      </c>
      <c r="M5" s="22" t="str">
        <f t="shared" ref="M5:M25" si="1">IF($K5&lt;=33.17,"NULA",(IF($K5&lt;=66.35,"BAIXA",(IF($K5&lt;=99.52,"MÉDIA",(IF($K5&lt;=132.7,"ALTA","")))))))</f>
        <v>MÉDIA</v>
      </c>
      <c r="N5" s="56" t="s">
        <v>68</v>
      </c>
      <c r="O5" s="23">
        <v>30</v>
      </c>
      <c r="P5" s="24">
        <f t="shared" ref="P5:P25" si="2">IF($D5="NEGATIVO",(IF($E5&lt;&gt;0,($K5-($O5*$K5/100)),"")),(IF($D5="POSITIVO","POSITIVO","")))</f>
        <v>59.570000000000007</v>
      </c>
      <c r="Q5" s="22" t="str">
        <f t="shared" ref="Q5:Q25" si="3">IF($P5&lt;=33.17,"NULA",(IF($P5&lt;=66.35,"BAIXA",(IF($P5&lt;=99.52,"MÉDIA",(IF($P5&lt;=132.7,"ALTA","")))))))</f>
        <v>BAIXA</v>
      </c>
    </row>
    <row r="6" spans="1:17" ht="330" x14ac:dyDescent="0.25">
      <c r="A6" s="85">
        <v>2</v>
      </c>
      <c r="B6" s="41" t="s">
        <v>49</v>
      </c>
      <c r="C6" s="42"/>
      <c r="D6" s="43" t="s">
        <v>67</v>
      </c>
      <c r="E6" s="62">
        <v>1</v>
      </c>
      <c r="F6" s="62">
        <v>3</v>
      </c>
      <c r="G6" s="62">
        <v>5</v>
      </c>
      <c r="H6" s="62">
        <v>3</v>
      </c>
      <c r="I6" s="62">
        <v>3</v>
      </c>
      <c r="J6" s="62">
        <v>3</v>
      </c>
      <c r="K6" s="63">
        <f t="shared" si="0"/>
        <v>85.100000000000009</v>
      </c>
      <c r="L6" s="44">
        <f>IF(Tabela1[[#This Row],[NATUREZA DO IMPACTO]]="NEGATIVO",Tabela1[[#This Row],[ABRANGÊNCIA]]*Tabela1[[#This Row],[VAL + MIT]],"")</f>
        <v>297.85000000000002</v>
      </c>
      <c r="M6" s="43" t="str">
        <f t="shared" si="1"/>
        <v>MÉDIA</v>
      </c>
      <c r="N6" s="57" t="s">
        <v>69</v>
      </c>
      <c r="O6" s="45">
        <v>30</v>
      </c>
      <c r="P6" s="46">
        <f t="shared" si="2"/>
        <v>59.570000000000007</v>
      </c>
      <c r="Q6" s="43" t="str">
        <f t="shared" si="3"/>
        <v>BAIXA</v>
      </c>
    </row>
    <row r="7" spans="1:17" ht="210" x14ac:dyDescent="0.25">
      <c r="A7" s="69">
        <v>3</v>
      </c>
      <c r="B7" s="47" t="s">
        <v>50</v>
      </c>
      <c r="C7" s="48"/>
      <c r="D7" s="49" t="s">
        <v>67</v>
      </c>
      <c r="E7" s="64">
        <v>1</v>
      </c>
      <c r="F7" s="64">
        <v>3</v>
      </c>
      <c r="G7" s="64">
        <v>5</v>
      </c>
      <c r="H7" s="64">
        <v>3</v>
      </c>
      <c r="I7" s="64">
        <v>5</v>
      </c>
      <c r="J7" s="64">
        <v>3</v>
      </c>
      <c r="K7" s="65">
        <f>IF($E7&lt;&gt;0,($E7*5+$F7*4.9+$G7*4.8+$H7*4.7+$I7*4.6+$J7*4.5),"")</f>
        <v>94.300000000000011</v>
      </c>
      <c r="L7" s="50">
        <f>IF(Tabela1[[#This Row],[NATUREZA DO IMPACTO]]="NEGATIVO",Tabela1[[#This Row],[ABRANGÊNCIA]]*Tabela1[[#This Row],[VAL + MIT]],"")</f>
        <v>330.05</v>
      </c>
      <c r="M7" s="49" t="str">
        <f t="shared" si="1"/>
        <v>MÉDIA</v>
      </c>
      <c r="N7" s="79" t="s">
        <v>72</v>
      </c>
      <c r="O7" s="51">
        <v>30</v>
      </c>
      <c r="P7" s="52">
        <f t="shared" si="2"/>
        <v>66.010000000000005</v>
      </c>
      <c r="Q7" s="49" t="str">
        <f t="shared" si="3"/>
        <v>BAIXA</v>
      </c>
    </row>
    <row r="8" spans="1:17" ht="255" x14ac:dyDescent="0.25">
      <c r="A8" s="69">
        <v>4</v>
      </c>
      <c r="B8" s="41" t="s">
        <v>51</v>
      </c>
      <c r="C8" s="42"/>
      <c r="D8" s="43" t="s">
        <v>67</v>
      </c>
      <c r="E8" s="62">
        <v>1</v>
      </c>
      <c r="F8" s="62">
        <v>3</v>
      </c>
      <c r="G8" s="62">
        <v>5</v>
      </c>
      <c r="H8" s="62">
        <v>3</v>
      </c>
      <c r="I8" s="62">
        <v>5</v>
      </c>
      <c r="J8" s="62">
        <v>3</v>
      </c>
      <c r="K8" s="63">
        <f t="shared" si="0"/>
        <v>94.300000000000011</v>
      </c>
      <c r="L8" s="44">
        <f>IF(Tabela1[[#This Row],[NATUREZA DO IMPACTO]]="NEGATIVO",Tabela1[[#This Row],[ABRANGÊNCIA]]*Tabela1[[#This Row],[VAL + MIT]],"")</f>
        <v>330.05</v>
      </c>
      <c r="M8" s="43" t="str">
        <f t="shared" si="1"/>
        <v>MÉDIA</v>
      </c>
      <c r="N8" s="57" t="s">
        <v>73</v>
      </c>
      <c r="O8" s="45">
        <v>30</v>
      </c>
      <c r="P8" s="46">
        <f t="shared" si="2"/>
        <v>66.010000000000005</v>
      </c>
      <c r="Q8" s="43" t="str">
        <f t="shared" si="3"/>
        <v>BAIXA</v>
      </c>
    </row>
    <row r="9" spans="1:17" ht="195" x14ac:dyDescent="0.25">
      <c r="A9" s="69">
        <v>5</v>
      </c>
      <c r="B9" s="47" t="s">
        <v>52</v>
      </c>
      <c r="C9" s="48">
        <v>5</v>
      </c>
      <c r="D9" s="49" t="s">
        <v>67</v>
      </c>
      <c r="E9" s="64">
        <v>1</v>
      </c>
      <c r="F9" s="64">
        <v>3</v>
      </c>
      <c r="G9" s="64">
        <v>5</v>
      </c>
      <c r="H9" s="64">
        <v>3</v>
      </c>
      <c r="I9" s="64">
        <v>1</v>
      </c>
      <c r="J9" s="64">
        <v>3</v>
      </c>
      <c r="K9" s="65">
        <f t="shared" si="0"/>
        <v>75.900000000000006</v>
      </c>
      <c r="L9" s="50">
        <f>IF(Tabela1[[#This Row],[NATUREZA DO IMPACTO]]="NEGATIVO",Tabela1[[#This Row],[ABRANGÊNCIA]]*Tabela1[[#This Row],[VAL + MIT]],"")</f>
        <v>265.65000000000003</v>
      </c>
      <c r="M9" s="49" t="str">
        <f t="shared" si="1"/>
        <v>MÉDIA</v>
      </c>
      <c r="N9" s="79" t="s">
        <v>74</v>
      </c>
      <c r="O9" s="51">
        <v>30</v>
      </c>
      <c r="P9" s="52">
        <f t="shared" si="2"/>
        <v>53.13000000000001</v>
      </c>
      <c r="Q9" s="49" t="str">
        <f t="shared" si="3"/>
        <v>BAIXA</v>
      </c>
    </row>
    <row r="10" spans="1:17" ht="225" x14ac:dyDescent="0.25">
      <c r="A10" s="69">
        <v>6</v>
      </c>
      <c r="B10" s="41" t="s">
        <v>53</v>
      </c>
      <c r="C10" s="42">
        <v>6</v>
      </c>
      <c r="D10" s="43" t="s">
        <v>67</v>
      </c>
      <c r="E10" s="62">
        <v>1</v>
      </c>
      <c r="F10" s="62">
        <v>3</v>
      </c>
      <c r="G10" s="62">
        <v>5</v>
      </c>
      <c r="H10" s="62">
        <v>5</v>
      </c>
      <c r="I10" s="62">
        <v>5</v>
      </c>
      <c r="J10" s="62">
        <v>3</v>
      </c>
      <c r="K10" s="63">
        <f t="shared" si="0"/>
        <v>103.7</v>
      </c>
      <c r="L10" s="44">
        <f>IF(Tabela1[[#This Row],[NATUREZA DO IMPACTO]]="NEGATIVO",Tabela1[[#This Row],[ABRANGÊNCIA]]*Tabela1[[#This Row],[VAL + MIT]],"")</f>
        <v>362.95000000000005</v>
      </c>
      <c r="M10" s="43" t="str">
        <f t="shared" si="1"/>
        <v>ALTA</v>
      </c>
      <c r="N10" s="57" t="s">
        <v>75</v>
      </c>
      <c r="O10" s="45">
        <v>30</v>
      </c>
      <c r="P10" s="46">
        <f t="shared" si="2"/>
        <v>72.59</v>
      </c>
      <c r="Q10" s="43" t="str">
        <f t="shared" si="3"/>
        <v>MÉDIA</v>
      </c>
    </row>
    <row r="11" spans="1:17" ht="30" customHeight="1" x14ac:dyDescent="0.25">
      <c r="A11" s="69">
        <v>7</v>
      </c>
      <c r="B11" s="47" t="s">
        <v>54</v>
      </c>
      <c r="C11" s="48">
        <v>7</v>
      </c>
      <c r="D11" s="49" t="s">
        <v>67</v>
      </c>
      <c r="E11" s="64">
        <v>1</v>
      </c>
      <c r="F11" s="64">
        <v>3</v>
      </c>
      <c r="G11" s="64">
        <v>5</v>
      </c>
      <c r="H11" s="64">
        <v>3</v>
      </c>
      <c r="I11" s="64">
        <v>5</v>
      </c>
      <c r="J11" s="64">
        <v>5</v>
      </c>
      <c r="K11" s="65">
        <f t="shared" si="0"/>
        <v>103.30000000000001</v>
      </c>
      <c r="L11" s="50">
        <f>IF(Tabela1[[#This Row],[NATUREZA DO IMPACTO]]="NEGATIVO",Tabela1[[#This Row],[ABRANGÊNCIA]]*Tabela1[[#This Row],[VAL + MIT]],"")</f>
        <v>361.55</v>
      </c>
      <c r="M11" s="49" t="str">
        <f t="shared" si="1"/>
        <v>ALTA</v>
      </c>
      <c r="N11" s="79" t="s">
        <v>104</v>
      </c>
      <c r="O11" s="51">
        <v>30</v>
      </c>
      <c r="P11" s="52">
        <f t="shared" si="2"/>
        <v>72.31</v>
      </c>
      <c r="Q11" s="49" t="str">
        <f t="shared" si="3"/>
        <v>MÉDIA</v>
      </c>
    </row>
    <row r="12" spans="1:17" ht="45" x14ac:dyDescent="0.25">
      <c r="A12" s="69">
        <v>8</v>
      </c>
      <c r="B12" s="41" t="s">
        <v>55</v>
      </c>
      <c r="C12" s="42">
        <v>8</v>
      </c>
      <c r="D12" s="43" t="s">
        <v>67</v>
      </c>
      <c r="E12" s="62">
        <v>1</v>
      </c>
      <c r="F12" s="62">
        <v>3</v>
      </c>
      <c r="G12" s="62">
        <v>3</v>
      </c>
      <c r="H12" s="62">
        <v>3</v>
      </c>
      <c r="I12" s="62">
        <v>1</v>
      </c>
      <c r="J12" s="62">
        <v>3</v>
      </c>
      <c r="K12" s="63">
        <f t="shared" si="0"/>
        <v>66.300000000000011</v>
      </c>
      <c r="L12" s="44">
        <f>IF(Tabela1[[#This Row],[NATUREZA DO IMPACTO]]="NEGATIVO",Tabela1[[#This Row],[ABRANGÊNCIA]]*Tabela1[[#This Row],[VAL + MIT]],"")</f>
        <v>179.01000000000002</v>
      </c>
      <c r="M12" s="43" t="str">
        <f t="shared" si="1"/>
        <v>BAIXA</v>
      </c>
      <c r="N12" s="57" t="s">
        <v>105</v>
      </c>
      <c r="O12" s="45">
        <v>10</v>
      </c>
      <c r="P12" s="46">
        <f t="shared" si="2"/>
        <v>59.670000000000009</v>
      </c>
      <c r="Q12" s="43" t="str">
        <f t="shared" si="3"/>
        <v>BAIXA</v>
      </c>
    </row>
    <row r="13" spans="1:17" ht="390" x14ac:dyDescent="0.25">
      <c r="A13" s="69">
        <v>9</v>
      </c>
      <c r="B13" s="47" t="s">
        <v>76</v>
      </c>
      <c r="C13" s="48">
        <v>9</v>
      </c>
      <c r="D13" s="49" t="s">
        <v>67</v>
      </c>
      <c r="E13" s="64">
        <v>1</v>
      </c>
      <c r="F13" s="64">
        <v>3</v>
      </c>
      <c r="G13" s="64">
        <v>3</v>
      </c>
      <c r="H13" s="64">
        <v>3</v>
      </c>
      <c r="I13" s="64">
        <v>1</v>
      </c>
      <c r="J13" s="64">
        <v>1</v>
      </c>
      <c r="K13" s="65">
        <f t="shared" si="0"/>
        <v>57.300000000000004</v>
      </c>
      <c r="L13" s="50">
        <f>IF(Tabela1[[#This Row],[NATUREZA DO IMPACTO]]="NEGATIVO",Tabela1[[#This Row],[ABRANGÊNCIA]]*Tabela1[[#This Row],[VAL + MIT]],"")</f>
        <v>120.33</v>
      </c>
      <c r="M13" s="49" t="str">
        <f t="shared" si="1"/>
        <v>BAIXA</v>
      </c>
      <c r="N13" s="79" t="s">
        <v>140</v>
      </c>
      <c r="O13" s="51">
        <v>30</v>
      </c>
      <c r="P13" s="52">
        <f t="shared" si="2"/>
        <v>40.11</v>
      </c>
      <c r="Q13" s="49" t="str">
        <f t="shared" si="3"/>
        <v>BAIXA</v>
      </c>
    </row>
    <row r="14" spans="1:17" ht="75" x14ac:dyDescent="0.25">
      <c r="A14" s="69">
        <v>10</v>
      </c>
      <c r="B14" s="41" t="s">
        <v>56</v>
      </c>
      <c r="C14" s="42">
        <v>10</v>
      </c>
      <c r="D14" s="43" t="s">
        <v>67</v>
      </c>
      <c r="E14" s="62">
        <v>1</v>
      </c>
      <c r="F14" s="62">
        <v>3</v>
      </c>
      <c r="G14" s="62">
        <v>5</v>
      </c>
      <c r="H14" s="62">
        <v>3</v>
      </c>
      <c r="I14" s="62">
        <v>1</v>
      </c>
      <c r="J14" s="62">
        <v>1</v>
      </c>
      <c r="K14" s="63">
        <f t="shared" si="0"/>
        <v>66.900000000000006</v>
      </c>
      <c r="L14" s="44">
        <f>IF(Tabela1[[#This Row],[NATUREZA DO IMPACTO]]="NEGATIVO",Tabela1[[#This Row],[ABRANGÊNCIA]]*Tabela1[[#This Row],[VAL + MIT]],"")</f>
        <v>167.25</v>
      </c>
      <c r="M14" s="43" t="str">
        <f t="shared" si="1"/>
        <v>MÉDIA</v>
      </c>
      <c r="N14" s="57" t="s">
        <v>77</v>
      </c>
      <c r="O14" s="45">
        <v>50</v>
      </c>
      <c r="P14" s="46">
        <f t="shared" si="2"/>
        <v>33.450000000000003</v>
      </c>
      <c r="Q14" s="43" t="str">
        <f t="shared" si="3"/>
        <v>BAIXA</v>
      </c>
    </row>
    <row r="15" spans="1:17" ht="409.5" customHeight="1" x14ac:dyDescent="0.25">
      <c r="A15" s="69">
        <v>11</v>
      </c>
      <c r="B15" s="47" t="s">
        <v>106</v>
      </c>
      <c r="C15" s="48">
        <v>11</v>
      </c>
      <c r="D15" s="49" t="s">
        <v>67</v>
      </c>
      <c r="E15" s="64">
        <v>1</v>
      </c>
      <c r="F15" s="64">
        <v>3</v>
      </c>
      <c r="G15" s="64">
        <v>3</v>
      </c>
      <c r="H15" s="64">
        <v>3</v>
      </c>
      <c r="I15" s="64">
        <v>3</v>
      </c>
      <c r="J15" s="64">
        <v>3</v>
      </c>
      <c r="K15" s="65">
        <f t="shared" si="0"/>
        <v>75.5</v>
      </c>
      <c r="L15" s="50">
        <f>IF(Tabela1[[#This Row],[NATUREZA DO IMPACTO]]="NEGATIVO",Tabela1[[#This Row],[ABRANGÊNCIA]]*Tabela1[[#This Row],[VAL + MIT]],"")</f>
        <v>158.55000000000001</v>
      </c>
      <c r="M15" s="49" t="str">
        <f t="shared" si="1"/>
        <v>MÉDIA</v>
      </c>
      <c r="N15" s="107" t="s">
        <v>139</v>
      </c>
      <c r="O15" s="51">
        <v>30</v>
      </c>
      <c r="P15" s="52">
        <f t="shared" si="2"/>
        <v>52.85</v>
      </c>
      <c r="Q15" s="49" t="str">
        <f t="shared" si="3"/>
        <v>BAIXA</v>
      </c>
    </row>
    <row r="16" spans="1:17" ht="90" x14ac:dyDescent="0.25">
      <c r="A16" s="69">
        <v>12</v>
      </c>
      <c r="B16" s="25" t="s">
        <v>57</v>
      </c>
      <c r="C16" s="26">
        <v>12</v>
      </c>
      <c r="D16" s="27" t="s">
        <v>67</v>
      </c>
      <c r="E16" s="66">
        <v>1</v>
      </c>
      <c r="F16" s="66">
        <v>1</v>
      </c>
      <c r="G16" s="66">
        <v>1</v>
      </c>
      <c r="H16" s="66">
        <v>1</v>
      </c>
      <c r="I16" s="66">
        <v>1</v>
      </c>
      <c r="J16" s="66">
        <v>1</v>
      </c>
      <c r="K16" s="67">
        <f t="shared" si="0"/>
        <v>28.5</v>
      </c>
      <c r="L16" s="30">
        <f>IF(Tabela1[[#This Row],[NATUREZA DO IMPACTO]]="NEGATIVO",Tabela1[[#This Row],[ABRANGÊNCIA]]*Tabela1[[#This Row],[VAL + MIT]],"")</f>
        <v>25.65</v>
      </c>
      <c r="M16" s="27" t="str">
        <f t="shared" si="1"/>
        <v>NULA</v>
      </c>
      <c r="N16" s="82" t="s">
        <v>78</v>
      </c>
      <c r="O16" s="28">
        <v>10</v>
      </c>
      <c r="P16" s="29">
        <f t="shared" si="2"/>
        <v>25.65</v>
      </c>
      <c r="Q16" s="27" t="str">
        <f t="shared" si="3"/>
        <v>NULA</v>
      </c>
    </row>
    <row r="17" spans="1:17" ht="150" x14ac:dyDescent="0.25">
      <c r="A17" s="69">
        <v>13</v>
      </c>
      <c r="B17" s="47" t="s">
        <v>58</v>
      </c>
      <c r="C17" s="48">
        <v>13</v>
      </c>
      <c r="D17" s="49" t="s">
        <v>67</v>
      </c>
      <c r="E17" s="64">
        <v>1</v>
      </c>
      <c r="F17" s="64">
        <v>1</v>
      </c>
      <c r="G17" s="64">
        <v>3</v>
      </c>
      <c r="H17" s="64">
        <v>3</v>
      </c>
      <c r="I17" s="64">
        <v>1</v>
      </c>
      <c r="J17" s="64">
        <v>1</v>
      </c>
      <c r="K17" s="65">
        <f t="shared" si="0"/>
        <v>47.5</v>
      </c>
      <c r="L17" s="50">
        <f>IF(Tabela1[[#This Row],[NATUREZA DO IMPACTO]]="NEGATIVO",Tabela1[[#This Row],[ABRANGÊNCIA]]*Tabela1[[#This Row],[VAL + MIT]],"")</f>
        <v>99.75</v>
      </c>
      <c r="M17" s="49" t="str">
        <f t="shared" si="1"/>
        <v>BAIXA</v>
      </c>
      <c r="N17" s="79" t="s">
        <v>79</v>
      </c>
      <c r="O17" s="51">
        <v>30</v>
      </c>
      <c r="P17" s="52">
        <f t="shared" si="2"/>
        <v>33.25</v>
      </c>
      <c r="Q17" s="49" t="str">
        <f t="shared" si="3"/>
        <v>BAIXA</v>
      </c>
    </row>
    <row r="18" spans="1:17" ht="30" x14ac:dyDescent="0.25">
      <c r="A18" s="69">
        <v>14</v>
      </c>
      <c r="B18" s="41" t="s">
        <v>59</v>
      </c>
      <c r="C18" s="42">
        <v>14</v>
      </c>
      <c r="D18" s="43" t="s">
        <v>67</v>
      </c>
      <c r="E18" s="62">
        <v>1</v>
      </c>
      <c r="F18" s="62">
        <v>3</v>
      </c>
      <c r="G18" s="62">
        <v>1</v>
      </c>
      <c r="H18" s="62">
        <v>3</v>
      </c>
      <c r="I18" s="62">
        <v>1</v>
      </c>
      <c r="J18" s="62">
        <v>1</v>
      </c>
      <c r="K18" s="63">
        <f t="shared" si="0"/>
        <v>47.70000000000001</v>
      </c>
      <c r="L18" s="44">
        <f>IF(Tabela1[[#This Row],[NATUREZA DO IMPACTO]]="NEGATIVO",Tabela1[[#This Row],[ABRANGÊNCIA]]*Tabela1[[#This Row],[VAL + MIT]],"")</f>
        <v>42.930000000000007</v>
      </c>
      <c r="M18" s="43" t="str">
        <f t="shared" si="1"/>
        <v>BAIXA</v>
      </c>
      <c r="N18" s="57" t="s">
        <v>80</v>
      </c>
      <c r="O18" s="45">
        <v>10</v>
      </c>
      <c r="P18" s="46">
        <f t="shared" si="2"/>
        <v>42.930000000000007</v>
      </c>
      <c r="Q18" s="43" t="str">
        <f t="shared" si="3"/>
        <v>BAIXA</v>
      </c>
    </row>
    <row r="19" spans="1:17" ht="30" customHeight="1" x14ac:dyDescent="0.25">
      <c r="A19" s="69">
        <v>15</v>
      </c>
      <c r="B19" s="47" t="s">
        <v>60</v>
      </c>
      <c r="C19" s="48"/>
      <c r="D19" s="49" t="s">
        <v>70</v>
      </c>
      <c r="E19" s="64"/>
      <c r="F19" s="64"/>
      <c r="G19" s="64"/>
      <c r="H19" s="64"/>
      <c r="I19" s="64"/>
      <c r="J19" s="64"/>
      <c r="K19" s="65" t="str">
        <f t="shared" si="0"/>
        <v/>
      </c>
      <c r="L19" s="50" t="str">
        <f>IF(Tabela1[[#This Row],[NATUREZA DO IMPACTO]]="NEGATIVO",Tabela1[[#This Row],[ABRANGÊNCIA]]*Tabela1[[#This Row],[VAL + MIT]],"")</f>
        <v/>
      </c>
      <c r="M19" s="49" t="str">
        <f t="shared" si="1"/>
        <v/>
      </c>
      <c r="N19" s="81"/>
      <c r="O19" s="51"/>
      <c r="P19" s="52" t="str">
        <f t="shared" si="2"/>
        <v>POSITIVO</v>
      </c>
      <c r="Q19" s="49" t="str">
        <f t="shared" si="3"/>
        <v/>
      </c>
    </row>
    <row r="20" spans="1:17" ht="30" customHeight="1" x14ac:dyDescent="0.25">
      <c r="A20" s="69">
        <v>16</v>
      </c>
      <c r="B20" s="41" t="s">
        <v>61</v>
      </c>
      <c r="C20" s="42"/>
      <c r="D20" s="43" t="s">
        <v>70</v>
      </c>
      <c r="E20" s="62"/>
      <c r="F20" s="62"/>
      <c r="G20" s="62"/>
      <c r="H20" s="62"/>
      <c r="I20" s="62"/>
      <c r="J20" s="62"/>
      <c r="K20" s="63" t="str">
        <f t="shared" si="0"/>
        <v/>
      </c>
      <c r="L20" s="44" t="str">
        <f>IF(Tabela1[[#This Row],[NATUREZA DO IMPACTO]]="NEGATIVO",Tabela1[[#This Row],[ABRANGÊNCIA]]*Tabela1[[#This Row],[VAL + MIT]],"")</f>
        <v/>
      </c>
      <c r="M20" s="43" t="str">
        <f t="shared" si="1"/>
        <v/>
      </c>
      <c r="N20" s="80"/>
      <c r="O20" s="45"/>
      <c r="P20" s="46" t="str">
        <f t="shared" si="2"/>
        <v>POSITIVO</v>
      </c>
      <c r="Q20" s="43" t="str">
        <f t="shared" si="3"/>
        <v/>
      </c>
    </row>
    <row r="21" spans="1:17" ht="30" customHeight="1" x14ac:dyDescent="0.25">
      <c r="A21" s="69">
        <v>17</v>
      </c>
      <c r="B21" s="47" t="s">
        <v>62</v>
      </c>
      <c r="C21" s="48"/>
      <c r="D21" s="49" t="s">
        <v>70</v>
      </c>
      <c r="E21" s="64"/>
      <c r="F21" s="64"/>
      <c r="G21" s="64"/>
      <c r="H21" s="64"/>
      <c r="I21" s="64"/>
      <c r="J21" s="64"/>
      <c r="K21" s="65" t="str">
        <f t="shared" si="0"/>
        <v/>
      </c>
      <c r="L21" s="50" t="str">
        <f>IF(Tabela1[[#This Row],[NATUREZA DO IMPACTO]]="NEGATIVO",Tabela1[[#This Row],[ABRANGÊNCIA]]*Tabela1[[#This Row],[VAL + MIT]],"")</f>
        <v/>
      </c>
      <c r="M21" s="49" t="str">
        <f t="shared" si="1"/>
        <v/>
      </c>
      <c r="N21" s="81"/>
      <c r="O21" s="51"/>
      <c r="P21" s="52" t="str">
        <f t="shared" si="2"/>
        <v>POSITIVO</v>
      </c>
      <c r="Q21" s="49" t="str">
        <f t="shared" si="3"/>
        <v/>
      </c>
    </row>
    <row r="22" spans="1:17" ht="30" customHeight="1" x14ac:dyDescent="0.25">
      <c r="A22" s="69">
        <v>18</v>
      </c>
      <c r="B22" s="41" t="s">
        <v>63</v>
      </c>
      <c r="C22" s="42"/>
      <c r="D22" s="43" t="s">
        <v>70</v>
      </c>
      <c r="E22" s="62"/>
      <c r="F22" s="62"/>
      <c r="G22" s="62"/>
      <c r="H22" s="62"/>
      <c r="I22" s="62"/>
      <c r="J22" s="62"/>
      <c r="K22" s="63" t="str">
        <f t="shared" si="0"/>
        <v/>
      </c>
      <c r="L22" s="44" t="str">
        <f>IF(Tabela1[[#This Row],[NATUREZA DO IMPACTO]]="NEGATIVO",Tabela1[[#This Row],[ABRANGÊNCIA]]*Tabela1[[#This Row],[VAL + MIT]],"")</f>
        <v/>
      </c>
      <c r="M22" s="43" t="str">
        <f t="shared" si="1"/>
        <v/>
      </c>
      <c r="N22" s="80"/>
      <c r="O22" s="45"/>
      <c r="P22" s="46" t="str">
        <f t="shared" si="2"/>
        <v>POSITIVO</v>
      </c>
      <c r="Q22" s="43" t="str">
        <f t="shared" si="3"/>
        <v/>
      </c>
    </row>
    <row r="23" spans="1:17" ht="30" customHeight="1" x14ac:dyDescent="0.25">
      <c r="A23" s="69">
        <v>19</v>
      </c>
      <c r="B23" s="47" t="s">
        <v>64</v>
      </c>
      <c r="C23" s="48"/>
      <c r="D23" s="49" t="s">
        <v>70</v>
      </c>
      <c r="E23" s="64"/>
      <c r="F23" s="64"/>
      <c r="G23" s="64"/>
      <c r="H23" s="64"/>
      <c r="I23" s="68"/>
      <c r="J23" s="68"/>
      <c r="K23" s="65" t="str">
        <f t="shared" si="0"/>
        <v/>
      </c>
      <c r="L23" s="50" t="str">
        <f>IF(Tabela1[[#This Row],[NATUREZA DO IMPACTO]]="NEGATIVO",Tabela1[[#This Row],[ABRANGÊNCIA]]*Tabela1[[#This Row],[VAL + MIT]],"")</f>
        <v/>
      </c>
      <c r="M23" s="49" t="str">
        <f t="shared" si="1"/>
        <v/>
      </c>
      <c r="N23" s="81"/>
      <c r="O23" s="51"/>
      <c r="P23" s="52" t="str">
        <f t="shared" si="2"/>
        <v>POSITIVO</v>
      </c>
      <c r="Q23" s="49" t="str">
        <f t="shared" si="3"/>
        <v/>
      </c>
    </row>
    <row r="24" spans="1:17" ht="30" customHeight="1" x14ac:dyDescent="0.25">
      <c r="A24" s="69">
        <v>20</v>
      </c>
      <c r="B24" s="41" t="s">
        <v>65</v>
      </c>
      <c r="C24" s="42"/>
      <c r="D24" s="43" t="s">
        <v>70</v>
      </c>
      <c r="E24" s="62"/>
      <c r="F24" s="62"/>
      <c r="G24" s="62"/>
      <c r="H24" s="62"/>
      <c r="I24" s="62"/>
      <c r="J24" s="62"/>
      <c r="K24" s="63" t="str">
        <f t="shared" si="0"/>
        <v/>
      </c>
      <c r="L24" s="44" t="str">
        <f>IF(Tabela1[[#This Row],[NATUREZA DO IMPACTO]]="NEGATIVO",Tabela1[[#This Row],[ABRANGÊNCIA]]*Tabela1[[#This Row],[VAL + MIT]],"")</f>
        <v/>
      </c>
      <c r="M24" s="43" t="str">
        <f t="shared" si="1"/>
        <v/>
      </c>
      <c r="N24" s="80"/>
      <c r="O24" s="45"/>
      <c r="P24" s="46" t="str">
        <f t="shared" si="2"/>
        <v>POSITIVO</v>
      </c>
      <c r="Q24" s="43" t="str">
        <f t="shared" si="3"/>
        <v/>
      </c>
    </row>
    <row r="25" spans="1:17" ht="30" customHeight="1" x14ac:dyDescent="0.25">
      <c r="B25" s="47"/>
      <c r="C25" s="48"/>
      <c r="D25" s="49"/>
      <c r="E25" s="64"/>
      <c r="F25" s="64"/>
      <c r="G25" s="64"/>
      <c r="H25" s="64"/>
      <c r="I25" s="64"/>
      <c r="J25" s="64"/>
      <c r="K25" s="65" t="str">
        <f t="shared" si="0"/>
        <v/>
      </c>
      <c r="L25" s="50" t="str">
        <f>IF(Tabela1[[#This Row],[NATUREZA DO IMPACTO]]="NEGATIVO",Tabela1[[#This Row],[ABRANGÊNCIA]]*Tabela1[[#This Row],[VAL + MIT]],"")</f>
        <v/>
      </c>
      <c r="M25" s="49" t="str">
        <f t="shared" si="1"/>
        <v/>
      </c>
      <c r="N25" s="81"/>
      <c r="O25" s="51"/>
      <c r="P25" s="52" t="str">
        <f t="shared" si="2"/>
        <v/>
      </c>
      <c r="Q25" s="49" t="str">
        <f t="shared" si="3"/>
        <v/>
      </c>
    </row>
    <row r="26" spans="1:17" ht="30" customHeight="1" x14ac:dyDescent="0.25">
      <c r="B26" s="74" t="s">
        <v>71</v>
      </c>
      <c r="C26" s="73"/>
      <c r="D26" s="73"/>
      <c r="E26" s="75"/>
      <c r="F26" s="75"/>
      <c r="G26" s="75"/>
      <c r="H26" s="75"/>
      <c r="I26" s="75"/>
      <c r="J26" s="75"/>
      <c r="K26" s="76"/>
      <c r="L26" s="76"/>
      <c r="M26" s="73"/>
      <c r="N26" s="77"/>
      <c r="O26" s="78"/>
      <c r="P26" s="73"/>
      <c r="Q26" s="73"/>
    </row>
    <row r="27" spans="1:17" ht="150" x14ac:dyDescent="0.25">
      <c r="A27" s="69">
        <v>1</v>
      </c>
      <c r="B27" s="41" t="s">
        <v>81</v>
      </c>
      <c r="C27" s="42"/>
      <c r="D27" s="43" t="s">
        <v>67</v>
      </c>
      <c r="E27" s="62">
        <v>5</v>
      </c>
      <c r="F27" s="62">
        <v>3</v>
      </c>
      <c r="G27" s="62">
        <v>5</v>
      </c>
      <c r="H27" s="62">
        <v>1</v>
      </c>
      <c r="I27" s="62">
        <v>5</v>
      </c>
      <c r="J27" s="62">
        <v>5</v>
      </c>
      <c r="K27" s="63">
        <f>IF($E27&lt;&gt;0,($E27*5+$F27*4.9+$G27*4.8+$H27*4.7+$I27*4.6+$J27*4.5),"")</f>
        <v>113.9</v>
      </c>
      <c r="L27" s="44">
        <f>IF(Tabela1[[#This Row],[NATUREZA DO IMPACTO]]="NEGATIVO",Tabela1[[#This Row],[ABRANGÊNCIA]]*Tabela1[[#This Row],[VAL + MIT]],"")</f>
        <v>398.65000000000003</v>
      </c>
      <c r="M27" s="43" t="str">
        <f>IF($K27&lt;=33.17,"NULA",(IF($K27&lt;=66.35,"BAIXA",(IF($K27&lt;=99.52,"MÉDIA",(IF($K27&lt;=132.7,"ALTA","")))))))</f>
        <v>ALTA</v>
      </c>
      <c r="N27" s="57" t="s">
        <v>107</v>
      </c>
      <c r="O27" s="45">
        <v>30</v>
      </c>
      <c r="P27" s="46">
        <f>IF($D27="NEGATIVO",(IF($E27&lt;&gt;0,($K27-($O27*$K27/100)),"")),(IF($D27="POSITIVO","POSITIVO","")))</f>
        <v>79.73</v>
      </c>
      <c r="Q27" s="43" t="str">
        <f>IF($P27&lt;=33.17,"NULA",(IF($P27&lt;=66.35,"BAIXA",(IF($P27&lt;=99.52,"MÉDIA",(IF($P27&lt;=132.7,"ALTA","")))))))</f>
        <v>MÉDIA</v>
      </c>
    </row>
    <row r="28" spans="1:17" ht="120" x14ac:dyDescent="0.25">
      <c r="A28" s="69">
        <v>2</v>
      </c>
      <c r="B28" s="47" t="s">
        <v>82</v>
      </c>
      <c r="C28" s="48"/>
      <c r="D28" s="49" t="s">
        <v>67</v>
      </c>
      <c r="E28" s="64">
        <v>5</v>
      </c>
      <c r="F28" s="64">
        <v>3</v>
      </c>
      <c r="G28" s="64">
        <v>5</v>
      </c>
      <c r="H28" s="64">
        <v>1</v>
      </c>
      <c r="I28" s="64">
        <v>5</v>
      </c>
      <c r="J28" s="64">
        <v>5</v>
      </c>
      <c r="K28" s="65">
        <f>IF($E28&lt;&gt;0,($E28*5+$F28*4.9+$G28*4.8+$H28*4.7+$I28*4.6+$J28*4.5),"")</f>
        <v>113.9</v>
      </c>
      <c r="L28" s="50">
        <f>IF(Tabela1[[#This Row],[NATUREZA DO IMPACTO]]="NEGATIVO",Tabela1[[#This Row],[ABRANGÊNCIA]]*Tabela1[[#This Row],[VAL + MIT]],"")</f>
        <v>512.55000000000007</v>
      </c>
      <c r="M28" s="49" t="str">
        <f>IF($K28&lt;=33.17,"NULA",(IF($K28&lt;=66.35,"BAIXA",(IF($K28&lt;=99.52,"MÉDIA",(IF($K28&lt;=132.7,"ALTA","")))))))</f>
        <v>ALTA</v>
      </c>
      <c r="N28" s="79" t="s">
        <v>93</v>
      </c>
      <c r="O28" s="51">
        <v>10</v>
      </c>
      <c r="P28" s="52">
        <f>IF($D28="NEGATIVO",(IF($E28&lt;&gt;0,($K28-($O28*$K28/100)),"")),(IF($D28="POSITIVO","POSITIVO","")))</f>
        <v>102.51</v>
      </c>
      <c r="Q28" s="49" t="str">
        <f>IF($P28&lt;=33.17,"NULA",(IF($P28&lt;=66.35,"BAIXA",(IF($P28&lt;=99.52,"MÉDIA",(IF($P28&lt;=132.7,"ALTA","")))))))</f>
        <v>ALTA</v>
      </c>
    </row>
    <row r="29" spans="1:17" ht="165" x14ac:dyDescent="0.25">
      <c r="A29" s="69">
        <v>3</v>
      </c>
      <c r="B29" s="41" t="s">
        <v>83</v>
      </c>
      <c r="C29" s="42"/>
      <c r="D29" s="43" t="s">
        <v>67</v>
      </c>
      <c r="E29" s="62">
        <v>5</v>
      </c>
      <c r="F29" s="62">
        <v>3</v>
      </c>
      <c r="G29" s="62">
        <v>5</v>
      </c>
      <c r="H29" s="62">
        <v>1</v>
      </c>
      <c r="I29" s="62">
        <v>3</v>
      </c>
      <c r="J29" s="62">
        <v>5</v>
      </c>
      <c r="K29" s="63">
        <f>IF($E29&lt;&gt;0,($E29*5+$F29*4.9+$G29*4.8+$H29*4.7+$I29*4.6+$J29*4.5),"")</f>
        <v>104.7</v>
      </c>
      <c r="L29" s="44">
        <f>IF(Tabela1[[#This Row],[NATUREZA DO IMPACTO]]="NEGATIVO",Tabela1[[#This Row],[ABRANGÊNCIA]]*Tabela1[[#This Row],[VAL + MIT]],"")</f>
        <v>366.45000000000005</v>
      </c>
      <c r="M29" s="43" t="str">
        <f>IF($K29&lt;=33.17,"NULA",(IF($K29&lt;=66.35,"BAIXA",(IF($K29&lt;=99.52,"MÉDIA",(IF($K29&lt;=132.7,"ALTA","")))))))</f>
        <v>ALTA</v>
      </c>
      <c r="N29" s="57" t="s">
        <v>94</v>
      </c>
      <c r="O29" s="45">
        <v>30</v>
      </c>
      <c r="P29" s="46">
        <f>IF($D29="NEGATIVO",(IF($E29&lt;&gt;0,($K29-($O29*$K29/100)),"")),(IF($D29="POSITIVO","POSITIVO","")))</f>
        <v>73.290000000000006</v>
      </c>
      <c r="Q29" s="43" t="str">
        <f>IF($P29&lt;=33.17,"NULA",(IF($P29&lt;=66.35,"BAIXA",(IF($P29&lt;=99.52,"MÉDIA",(IF($P29&lt;=132.7,"ALTA","")))))))</f>
        <v>MÉDIA</v>
      </c>
    </row>
    <row r="30" spans="1:17" ht="30" customHeight="1" x14ac:dyDescent="0.25">
      <c r="A30" s="69">
        <v>4</v>
      </c>
      <c r="B30" s="47" t="s">
        <v>84</v>
      </c>
      <c r="C30" s="48"/>
      <c r="D30" s="49" t="s">
        <v>67</v>
      </c>
      <c r="E30" s="64">
        <v>5</v>
      </c>
      <c r="F30" s="64">
        <v>3</v>
      </c>
      <c r="G30" s="64">
        <v>5</v>
      </c>
      <c r="H30" s="64">
        <v>1</v>
      </c>
      <c r="I30" s="64">
        <v>3</v>
      </c>
      <c r="J30" s="64">
        <v>5</v>
      </c>
      <c r="K30" s="65">
        <f>IF($E30&lt;&gt;0,($E30*5+$F30*4.9+$G30*4.8+$H30*4.7+$I30*4.6+$J30*4.5),"")</f>
        <v>104.7</v>
      </c>
      <c r="L30" s="50">
        <f>IF(Tabela1[[#This Row],[NATUREZA DO IMPACTO]]="NEGATIVO",Tabela1[[#This Row],[ABRANGÊNCIA]]*Tabela1[[#This Row],[VAL + MIT]],"")</f>
        <v>523.5</v>
      </c>
      <c r="M30" s="49" t="str">
        <f>IF($K30&lt;=33.17,"NULA",(IF($K30&lt;=66.35,"BAIXA",(IF($K30&lt;=99.52,"MÉDIA",(IF($K30&lt;=132.7,"ALTA","")))))))</f>
        <v>ALTA</v>
      </c>
      <c r="N30" s="81"/>
      <c r="O30" s="51">
        <v>0</v>
      </c>
      <c r="P30" s="52">
        <f>IF($D30="NEGATIVO",(IF($E30&lt;&gt;0,($K30-($O30*$K30/100)),"")),(IF($D30="POSITIVO","POSITIVO","")))</f>
        <v>104.7</v>
      </c>
      <c r="Q30" s="49" t="str">
        <f>IF($P30&lt;=33.17,"NULA",(IF($P30&lt;=66.35,"BAIXA",(IF($P30&lt;=99.52,"MÉDIA",(IF($P30&lt;=132.7,"ALTA","")))))))</f>
        <v>ALTA</v>
      </c>
    </row>
    <row r="31" spans="1:17" ht="30" customHeight="1" x14ac:dyDescent="0.25">
      <c r="A31" s="69">
        <v>5</v>
      </c>
      <c r="B31" s="83" t="s">
        <v>85</v>
      </c>
      <c r="C31" s="70"/>
      <c r="D31" s="70" t="s">
        <v>67</v>
      </c>
      <c r="E31" s="72">
        <v>5</v>
      </c>
      <c r="F31" s="72">
        <v>3</v>
      </c>
      <c r="G31" s="72">
        <v>5</v>
      </c>
      <c r="H31" s="72">
        <v>1</v>
      </c>
      <c r="I31" s="72">
        <v>3</v>
      </c>
      <c r="J31" s="72">
        <v>5</v>
      </c>
      <c r="K31" s="63">
        <f>IF($E31&lt;&gt;0,($E31*5+$F31*4.9+$G31*4.8+$H31*4.7+$I31*4.6+$J31*4.5),"")</f>
        <v>104.7</v>
      </c>
      <c r="L31" s="108">
        <f>IF(Tabela1[[#This Row],[NATUREZA DO IMPACTO]]="NEGATIVO",Tabela1[[#This Row],[ABRANGÊNCIA]]*Tabela1[[#This Row],[VAL + MIT]],"")</f>
        <v>0</v>
      </c>
      <c r="M31" s="99" t="str">
        <f>IF($K31&lt;=33.17,"NULA",(IF($K31&lt;=66.35,"BAIXA",(IF($K31&lt;=99.52,"MÉDIA",(IF($K31&lt;=132.7,"ALTA","")))))))</f>
        <v>ALTA</v>
      </c>
      <c r="N31" s="83" t="s">
        <v>95</v>
      </c>
      <c r="O31" s="71">
        <v>10</v>
      </c>
      <c r="P31" s="70"/>
      <c r="Q31" s="70"/>
    </row>
    <row r="32" spans="1:17" ht="75" x14ac:dyDescent="0.25">
      <c r="A32" s="69">
        <v>6</v>
      </c>
      <c r="B32" s="47" t="s">
        <v>86</v>
      </c>
      <c r="C32" s="48"/>
      <c r="D32" s="49" t="s">
        <v>67</v>
      </c>
      <c r="E32" s="64">
        <v>5</v>
      </c>
      <c r="F32" s="64">
        <v>3</v>
      </c>
      <c r="G32" s="64">
        <v>5</v>
      </c>
      <c r="H32" s="64">
        <v>1</v>
      </c>
      <c r="I32" s="64">
        <v>5</v>
      </c>
      <c r="J32" s="64">
        <v>5</v>
      </c>
      <c r="K32" s="65">
        <f t="shared" ref="K32:K39" si="4">IF($E32&lt;&gt;0,($E32*5+$F32*4.9+$G32*4.8+$H32*4.7+$I32*4.6+$J32*4.5),"")</f>
        <v>113.9</v>
      </c>
      <c r="L32" s="50">
        <f>IF(Tabela1[[#This Row],[NATUREZA DO IMPACTO]]="NEGATIVO",Tabela1[[#This Row],[ABRANGÊNCIA]]*Tabela1[[#This Row],[VAL + MIT]],"")</f>
        <v>284.75</v>
      </c>
      <c r="M32" s="49" t="str">
        <f t="shared" ref="M32:M39" si="5">IF($K32&lt;=33.17,"NULA",(IF($K32&lt;=66.35,"BAIXA",(IF($K32&lt;=99.52,"MÉDIA",(IF($K32&lt;=132.7,"ALTA","")))))))</f>
        <v>ALTA</v>
      </c>
      <c r="N32" s="84" t="s">
        <v>96</v>
      </c>
      <c r="O32" s="51">
        <v>50</v>
      </c>
      <c r="P32" s="52">
        <f t="shared" ref="P32:P39" si="6">IF($D32="NEGATIVO",(IF($E32&lt;&gt;0,($K32-($O32*$K32/100)),"")),(IF($D32="POSITIVO","POSITIVO","")))</f>
        <v>56.95</v>
      </c>
      <c r="Q32" s="49" t="str">
        <f t="shared" ref="Q32:Q39" si="7">IF($P32&lt;=33.17,"NULA",(IF($P32&lt;=66.35,"BAIXA",(IF($P32&lt;=99.52,"MÉDIA",(IF($P32&lt;=132.7,"ALTA","")))))))</f>
        <v>BAIXA</v>
      </c>
    </row>
    <row r="33" spans="1:17" ht="135" x14ac:dyDescent="0.25">
      <c r="A33" s="69">
        <v>7</v>
      </c>
      <c r="B33" s="41" t="s">
        <v>76</v>
      </c>
      <c r="C33" s="42"/>
      <c r="D33" s="43" t="s">
        <v>67</v>
      </c>
      <c r="E33" s="62">
        <v>5</v>
      </c>
      <c r="F33" s="62">
        <v>3</v>
      </c>
      <c r="G33" s="62">
        <v>3</v>
      </c>
      <c r="H33" s="62">
        <v>5</v>
      </c>
      <c r="I33" s="62">
        <v>5</v>
      </c>
      <c r="J33" s="62">
        <v>5</v>
      </c>
      <c r="K33" s="63">
        <f t="shared" si="4"/>
        <v>123.1</v>
      </c>
      <c r="L33" s="44">
        <f>IF(Tabela1[[#This Row],[NATUREZA DO IMPACTO]]="NEGATIVO",Tabela1[[#This Row],[ABRANGÊNCIA]]*Tabela1[[#This Row],[VAL + MIT]],"")</f>
        <v>258.51</v>
      </c>
      <c r="M33" s="43" t="str">
        <f t="shared" si="5"/>
        <v>ALTA</v>
      </c>
      <c r="N33" s="57" t="s">
        <v>97</v>
      </c>
      <c r="O33" s="45">
        <v>30</v>
      </c>
      <c r="P33" s="46">
        <f t="shared" si="6"/>
        <v>86.169999999999987</v>
      </c>
      <c r="Q33" s="43" t="str">
        <f t="shared" si="7"/>
        <v>MÉDIA</v>
      </c>
    </row>
    <row r="34" spans="1:17" ht="75" x14ac:dyDescent="0.25">
      <c r="A34" s="69">
        <v>8</v>
      </c>
      <c r="B34" s="47" t="s">
        <v>87</v>
      </c>
      <c r="C34" s="48"/>
      <c r="D34" s="49" t="s">
        <v>67</v>
      </c>
      <c r="E34" s="64">
        <v>5</v>
      </c>
      <c r="F34" s="64">
        <v>3</v>
      </c>
      <c r="G34" s="64">
        <v>3</v>
      </c>
      <c r="H34" s="64">
        <v>5</v>
      </c>
      <c r="I34" s="64">
        <v>5</v>
      </c>
      <c r="J34" s="64">
        <v>5</v>
      </c>
      <c r="K34" s="65">
        <f t="shared" si="4"/>
        <v>123.1</v>
      </c>
      <c r="L34" s="50">
        <f>IF(Tabela1[[#This Row],[NATUREZA DO IMPACTO]]="NEGATIVO",Tabela1[[#This Row],[ABRANGÊNCIA]]*Tabela1[[#This Row],[VAL + MIT]],"")</f>
        <v>258.51</v>
      </c>
      <c r="M34" s="49" t="str">
        <f t="shared" si="5"/>
        <v>ALTA</v>
      </c>
      <c r="N34" s="79" t="s">
        <v>98</v>
      </c>
      <c r="O34" s="51">
        <v>30</v>
      </c>
      <c r="P34" s="52">
        <f t="shared" si="6"/>
        <v>86.169999999999987</v>
      </c>
      <c r="Q34" s="49" t="str">
        <f t="shared" si="7"/>
        <v>MÉDIA</v>
      </c>
    </row>
    <row r="35" spans="1:17" ht="30" x14ac:dyDescent="0.25">
      <c r="A35" s="69">
        <v>9</v>
      </c>
      <c r="B35" s="41" t="s">
        <v>88</v>
      </c>
      <c r="C35" s="42"/>
      <c r="D35" s="43" t="s">
        <v>67</v>
      </c>
      <c r="E35" s="62">
        <v>5</v>
      </c>
      <c r="F35" s="62">
        <v>3</v>
      </c>
      <c r="G35" s="62">
        <v>1</v>
      </c>
      <c r="H35" s="62">
        <v>1</v>
      </c>
      <c r="I35" s="62">
        <v>1</v>
      </c>
      <c r="J35" s="62">
        <v>5</v>
      </c>
      <c r="K35" s="63">
        <f t="shared" si="4"/>
        <v>76.300000000000011</v>
      </c>
      <c r="L35" s="44">
        <f>IF(Tabela1[[#This Row],[NATUREZA DO IMPACTO]]="NEGATIVO",Tabela1[[#This Row],[ABRANGÊNCIA]]*Tabela1[[#This Row],[VAL + MIT]],"")</f>
        <v>53.410000000000011</v>
      </c>
      <c r="M35" s="43" t="str">
        <f t="shared" si="5"/>
        <v>MÉDIA</v>
      </c>
      <c r="N35" s="57" t="s">
        <v>99</v>
      </c>
      <c r="O35" s="45">
        <v>30</v>
      </c>
      <c r="P35" s="46">
        <f t="shared" si="6"/>
        <v>53.410000000000011</v>
      </c>
      <c r="Q35" s="43" t="str">
        <f t="shared" si="7"/>
        <v>BAIXA</v>
      </c>
    </row>
    <row r="36" spans="1:17" ht="30" customHeight="1" x14ac:dyDescent="0.25">
      <c r="A36" s="69">
        <v>10</v>
      </c>
      <c r="B36" s="92" t="s">
        <v>100</v>
      </c>
      <c r="C36" s="93"/>
      <c r="D36" s="94" t="s">
        <v>67</v>
      </c>
      <c r="E36" s="95">
        <v>5</v>
      </c>
      <c r="F36" s="95">
        <v>3</v>
      </c>
      <c r="G36" s="95">
        <v>1</v>
      </c>
      <c r="H36" s="95">
        <v>1</v>
      </c>
      <c r="I36" s="95">
        <v>1</v>
      </c>
      <c r="J36" s="95">
        <v>5</v>
      </c>
      <c r="K36" s="65">
        <f t="shared" si="4"/>
        <v>76.300000000000011</v>
      </c>
      <c r="L36" s="50">
        <f>IF(Tabela1[[#This Row],[NATUREZA DO IMPACTO]]="NEGATIVO",Tabela1[[#This Row],[ABRANGÊNCIA]]*Tabela1[[#This Row],[VAL + MIT]],"")</f>
        <v>0</v>
      </c>
      <c r="M36" s="94" t="str">
        <f t="shared" si="5"/>
        <v>MÉDIA</v>
      </c>
      <c r="N36" s="96" t="s">
        <v>101</v>
      </c>
      <c r="O36" s="90"/>
      <c r="P36" s="91"/>
      <c r="Q36" s="89"/>
    </row>
    <row r="37" spans="1:17" ht="30" customHeight="1" x14ac:dyDescent="0.25">
      <c r="A37" s="69">
        <v>11</v>
      </c>
      <c r="B37" s="97" t="s">
        <v>102</v>
      </c>
      <c r="C37" s="98"/>
      <c r="D37" s="99" t="s">
        <v>70</v>
      </c>
      <c r="E37" s="100"/>
      <c r="F37" s="100"/>
      <c r="G37" s="100"/>
      <c r="H37" s="100"/>
      <c r="I37" s="100"/>
      <c r="J37" s="100"/>
      <c r="K37" s="63" t="str">
        <f t="shared" si="4"/>
        <v/>
      </c>
      <c r="L37" s="44" t="str">
        <f>IF(Tabela1[[#This Row],[NATUREZA DO IMPACTO]]="NEGATIVO",Tabela1[[#This Row],[ABRANGÊNCIA]]*Tabela1[[#This Row],[VAL + MIT]],"")</f>
        <v/>
      </c>
      <c r="M37" s="99" t="str">
        <f t="shared" si="5"/>
        <v/>
      </c>
      <c r="N37" s="106" t="s">
        <v>103</v>
      </c>
      <c r="O37" s="101"/>
      <c r="P37" s="102" t="str">
        <f t="shared" si="6"/>
        <v>POSITIVO</v>
      </c>
      <c r="Q37" s="99" t="str">
        <f t="shared" si="7"/>
        <v/>
      </c>
    </row>
    <row r="38" spans="1:17" ht="30" customHeight="1" x14ac:dyDescent="0.25">
      <c r="A38" s="69">
        <v>12</v>
      </c>
      <c r="B38" s="47" t="s">
        <v>89</v>
      </c>
      <c r="C38" s="48"/>
      <c r="D38" s="49" t="s">
        <v>70</v>
      </c>
      <c r="E38" s="95"/>
      <c r="F38" s="95"/>
      <c r="G38" s="95"/>
      <c r="H38" s="95"/>
      <c r="I38" s="95"/>
      <c r="J38" s="95"/>
      <c r="K38" s="65" t="str">
        <f t="shared" si="4"/>
        <v/>
      </c>
      <c r="L38" s="50" t="str">
        <f>IF(Tabela1[[#This Row],[NATUREZA DO IMPACTO]]="NEGATIVO",Tabela1[[#This Row],[ABRANGÊNCIA]]*Tabela1[[#This Row],[VAL + MIT]],"")</f>
        <v/>
      </c>
      <c r="M38" s="94" t="str">
        <f t="shared" si="5"/>
        <v/>
      </c>
      <c r="N38" s="94"/>
      <c r="O38" s="103"/>
      <c r="P38" s="104" t="str">
        <f t="shared" si="6"/>
        <v>POSITIVO</v>
      </c>
      <c r="Q38" s="94" t="str">
        <f t="shared" si="7"/>
        <v/>
      </c>
    </row>
    <row r="39" spans="1:17" ht="30" customHeight="1" x14ac:dyDescent="0.25">
      <c r="A39" s="69">
        <v>13</v>
      </c>
      <c r="B39" s="41" t="s">
        <v>90</v>
      </c>
      <c r="C39" s="42"/>
      <c r="D39" s="43" t="s">
        <v>70</v>
      </c>
      <c r="E39" s="100"/>
      <c r="F39" s="100"/>
      <c r="G39" s="100"/>
      <c r="H39" s="100"/>
      <c r="I39" s="105"/>
      <c r="J39" s="105"/>
      <c r="K39" s="63" t="str">
        <f t="shared" si="4"/>
        <v/>
      </c>
      <c r="L39" s="44" t="str">
        <f>IF(Tabela1[[#This Row],[NATUREZA DO IMPACTO]]="NEGATIVO",Tabela1[[#This Row],[ABRANGÊNCIA]]*Tabela1[[#This Row],[VAL + MIT]],"")</f>
        <v/>
      </c>
      <c r="M39" s="99" t="str">
        <f t="shared" si="5"/>
        <v/>
      </c>
      <c r="N39" s="99"/>
      <c r="O39" s="101"/>
      <c r="P39" s="102" t="str">
        <f t="shared" si="6"/>
        <v>POSITIVO</v>
      </c>
      <c r="Q39" s="99" t="str">
        <f t="shared" si="7"/>
        <v/>
      </c>
    </row>
    <row r="40" spans="1:17" ht="30" customHeight="1" thickBot="1" x14ac:dyDescent="0.3">
      <c r="A40" s="69">
        <v>14</v>
      </c>
      <c r="B40" s="47" t="s">
        <v>91</v>
      </c>
      <c r="C40" s="48"/>
      <c r="D40" s="49" t="s">
        <v>70</v>
      </c>
      <c r="E40" s="95"/>
      <c r="F40" s="95"/>
      <c r="G40" s="95"/>
      <c r="H40" s="95"/>
      <c r="I40" s="95"/>
      <c r="J40" s="95"/>
      <c r="K40" s="65"/>
      <c r="L40" s="50"/>
      <c r="M40" s="94"/>
      <c r="N40" s="96"/>
      <c r="O40" s="103"/>
      <c r="P40" s="104"/>
      <c r="Q40" s="94"/>
    </row>
    <row r="41" spans="1:17" ht="21.75" thickTop="1" x14ac:dyDescent="0.25">
      <c r="B41" s="17" t="s">
        <v>12</v>
      </c>
      <c r="C41" s="18"/>
      <c r="D41" s="16"/>
      <c r="E41" s="16"/>
      <c r="F41" s="16"/>
      <c r="G41" s="16"/>
      <c r="H41" s="16"/>
      <c r="I41" s="16"/>
      <c r="J41" s="16"/>
      <c r="K41" s="38">
        <f>SUBTOTAL(101,Tabela1[VALORAÇÃO])</f>
        <v>86.916666666666671</v>
      </c>
      <c r="L41" s="33">
        <f>SUBTOTAL(109,Tabela1[Colunas1])</f>
        <v>5695.7500000000009</v>
      </c>
      <c r="M41" s="16"/>
      <c r="N41" s="16"/>
      <c r="O41" s="16"/>
      <c r="P41" s="38">
        <f>SUBTOTAL(101,Tabela1[VAL + MIT])</f>
        <v>62.728636363636383</v>
      </c>
      <c r="Q41" s="16">
        <f>IF(P41&lt;=33.17,1,(IF(P41&lt;=66.35,2,(IF(P41&lt;=99.52,3,(IF(P41&lt;=132.7,4,"")))))))</f>
        <v>2</v>
      </c>
    </row>
    <row r="42" spans="1:17" ht="15.75" thickBot="1" x14ac:dyDescent="0.3"/>
    <row r="43" spans="1:17" ht="43.5" thickTop="1" thickBot="1" x14ac:dyDescent="0.4">
      <c r="D43" s="31" t="s">
        <v>45</v>
      </c>
      <c r="N43" s="40" t="s">
        <v>46</v>
      </c>
      <c r="Q43" s="39"/>
    </row>
    <row r="44" spans="1:17" ht="22.5" thickTop="1" thickBot="1" x14ac:dyDescent="0.4">
      <c r="B44" s="31" t="s">
        <v>41</v>
      </c>
      <c r="D44" s="37"/>
      <c r="N44" s="40" t="s">
        <v>47</v>
      </c>
      <c r="Q44" s="39"/>
    </row>
    <row r="45" spans="1:17" ht="21.75" thickTop="1" x14ac:dyDescent="0.25">
      <c r="B45" s="31" t="s">
        <v>42</v>
      </c>
      <c r="D45" s="37"/>
      <c r="N45" s="34"/>
      <c r="O45" s="34"/>
      <c r="Q45" s="39"/>
    </row>
    <row r="46" spans="1:17" x14ac:dyDescent="0.25">
      <c r="B46" s="19" t="s">
        <v>4</v>
      </c>
      <c r="D46" s="35">
        <f>IF((Tabela1[[#Totals],[Colunas1]]/SUMIF(Tabela1[NATUREZA DO IMPACTO],"NEGATIVO",Tabela1[VAL + MIT]))&lt;=2,1,(IF((Tabela1[[#Totals],[Colunas1]]/SUMIF(Tabela1[NATUREZA DO IMPACTO],"NEGATIVO",Tabela1[VAL + MIT]))&lt;=4,3,(IF((Tabela1[[#Totals],[Colunas1]]/SUMIF(Tabela1[NATUREZA DO IMPACTO],"NEGATIVO",Tabela1[VAL + MIT]))&lt;=6,5)))))</f>
        <v>5</v>
      </c>
    </row>
    <row r="47" spans="1:17" ht="15" customHeight="1" x14ac:dyDescent="0.25">
      <c r="B47" s="19" t="s">
        <v>44</v>
      </c>
      <c r="D47">
        <f>IF(D46=1,0,(IF(D46=3,D44,D45)))</f>
        <v>0</v>
      </c>
    </row>
    <row r="49" spans="2:4" x14ac:dyDescent="0.25">
      <c r="B49" s="109" t="s">
        <v>108</v>
      </c>
      <c r="C49" s="109"/>
      <c r="D49" s="110">
        <f>+K5+K6+K7+K8+K10+K11+K12+K13+K14+K15+K16+K17+K18+K27+K28+K29+K30+K31+K32+K33+K34+K35+K36</f>
        <v>2010.1</v>
      </c>
    </row>
    <row r="50" spans="2:4" x14ac:dyDescent="0.25">
      <c r="B50" s="109" t="s">
        <v>109</v>
      </c>
      <c r="C50" s="109"/>
      <c r="D50" s="111">
        <v>24</v>
      </c>
    </row>
    <row r="51" spans="2:4" x14ac:dyDescent="0.25">
      <c r="B51" s="109" t="s">
        <v>110</v>
      </c>
      <c r="C51" s="109"/>
      <c r="D51" s="111">
        <v>10</v>
      </c>
    </row>
    <row r="52" spans="2:4" x14ac:dyDescent="0.25">
      <c r="B52" s="112" t="s">
        <v>111</v>
      </c>
      <c r="C52" s="112"/>
      <c r="D52" s="113">
        <f>+D49/D50</f>
        <v>83.754166666666663</v>
      </c>
    </row>
  </sheetData>
  <sheetProtection insertRows="0" deleteRows="0"/>
  <phoneticPr fontId="11" type="noConversion"/>
  <conditionalFormatting sqref="M4:N25 M26 M27:N30 Q3:Q40 M32:N40 M31">
    <cfRule type="cellIs" dxfId="22" priority="12" operator="equal">
      <formula>"ALTA"</formula>
    </cfRule>
    <cfRule type="cellIs" dxfId="21" priority="13" operator="equal">
      <formula>"MÉDIA"</formula>
    </cfRule>
    <cfRule type="cellIs" dxfId="20" priority="14" operator="equal">
      <formula>"BAIXA"</formula>
    </cfRule>
    <cfRule type="cellIs" dxfId="19" priority="15" operator="equal">
      <formula>"NULA"</formula>
    </cfRule>
  </conditionalFormatting>
  <conditionalFormatting sqref="D3:D40">
    <cfRule type="cellIs" dxfId="18" priority="6" operator="equal">
      <formula>"POSITIVO"</formula>
    </cfRule>
    <cfRule type="cellIs" dxfId="17" priority="7" operator="equal">
      <formula>"NEGATIVO"</formula>
    </cfRule>
  </conditionalFormatting>
  <conditionalFormatting sqref="P3:P40">
    <cfRule type="cellIs" dxfId="16" priority="5" operator="equal">
      <formula>"POSITIVO"</formula>
    </cfRule>
  </conditionalFormatting>
  <dataValidations count="5">
    <dataValidation type="list" operator="equal" allowBlank="1" showInputMessage="1" showErrorMessage="1" sqref="E4:E40" xr:uid="{00000000-0002-0000-0000-000000000000}">
      <formula1>"1,5"</formula1>
    </dataValidation>
    <dataValidation type="list" allowBlank="1" showInputMessage="1" showErrorMessage="1" sqref="F4:F40" xr:uid="{00000000-0002-0000-0000-000001000000}">
      <formula1>"1,3"</formula1>
    </dataValidation>
    <dataValidation type="list" allowBlank="1" showInputMessage="1" showErrorMessage="1" sqref="G4:J40" xr:uid="{00000000-0002-0000-0000-000002000000}">
      <formula1>"1,3,5"</formula1>
    </dataValidation>
    <dataValidation type="list" allowBlank="1" showInputMessage="1" showErrorMessage="1" sqref="O3:O40" xr:uid="{00000000-0002-0000-0000-000003000000}">
      <formula1>"0,10,30,50,80"</formula1>
    </dataValidation>
    <dataValidation type="list" allowBlank="1" showInputMessage="1" showErrorMessage="1" sqref="D3:D40" xr:uid="{00000000-0002-0000-0000-000004000000}">
      <formula1>"POSITIVO,NEGATIVO"</formula1>
    </dataValidation>
  </dataValidations>
  <pageMargins left="0.25" right="0.25" top="0.75" bottom="0.75" header="0.3" footer="0.3"/>
  <pageSetup paperSize="8" scale="50" fitToHeight="0" orientation="portrait" r:id="rId1"/>
  <drawing r:id="rId2"/>
  <legacyDrawing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67CF5-0F23-4744-AA0F-A86F000EEEA4}">
  <dimension ref="A1:N363"/>
  <sheetViews>
    <sheetView showGridLines="0" topLeftCell="A313" workbookViewId="0">
      <selection activeCell="E359" sqref="E359"/>
    </sheetView>
  </sheetViews>
  <sheetFormatPr defaultRowHeight="15" x14ac:dyDescent="0.25"/>
  <cols>
    <col min="1" max="1" width="25.85546875" style="4" bestFit="1" customWidth="1"/>
    <col min="2" max="2" width="23.140625" style="4" bestFit="1" customWidth="1"/>
    <col min="3" max="3" width="16.28515625" style="4" bestFit="1" customWidth="1"/>
    <col min="4" max="4" width="9.140625" style="4"/>
    <col min="5" max="5" width="11.28515625" style="4" bestFit="1" customWidth="1"/>
    <col min="6" max="8" width="9.140625" style="4"/>
    <col min="9" max="9" width="23.140625" style="4" bestFit="1" customWidth="1"/>
    <col min="10" max="10" width="11" style="4" bestFit="1" customWidth="1"/>
    <col min="11" max="11" width="20.85546875" style="4" bestFit="1" customWidth="1"/>
    <col min="12" max="12" width="11" style="4" bestFit="1" customWidth="1"/>
    <col min="13" max="16384" width="9.140625" style="4"/>
  </cols>
  <sheetData>
    <row r="1" spans="1:12" x14ac:dyDescent="0.25">
      <c r="I1" s="138" t="s">
        <v>141</v>
      </c>
      <c r="J1" s="139" t="s">
        <v>142</v>
      </c>
      <c r="K1" s="139"/>
      <c r="L1" s="139"/>
    </row>
    <row r="2" spans="1:12" x14ac:dyDescent="0.25">
      <c r="A2" s="147" t="str">
        <f>_xlfn.XLOOKUP(E4,'MATRIZ IMPACTOS'!$A$5:$A$24,'MATRIZ IMPACTOS'!$B$5:$B$24,"")</f>
        <v xml:space="preserve">Aumento do consumo de recursos naturais </v>
      </c>
      <c r="I2" s="140" t="s">
        <v>143</v>
      </c>
      <c r="J2" s="140" t="s">
        <v>144</v>
      </c>
      <c r="K2" s="140" t="s">
        <v>145</v>
      </c>
      <c r="L2" s="141"/>
    </row>
    <row r="3" spans="1:12" x14ac:dyDescent="0.25">
      <c r="I3" s="141"/>
      <c r="J3" s="140">
        <v>1</v>
      </c>
      <c r="K3" s="140">
        <v>5</v>
      </c>
      <c r="L3" s="141"/>
    </row>
    <row r="4" spans="1:12" x14ac:dyDescent="0.25">
      <c r="A4" s="149" t="s">
        <v>66</v>
      </c>
      <c r="B4" s="149"/>
      <c r="C4" s="149"/>
      <c r="E4" s="4">
        <v>1</v>
      </c>
      <c r="I4" s="142" t="s">
        <v>146</v>
      </c>
      <c r="J4" s="142" t="s">
        <v>147</v>
      </c>
      <c r="K4" s="142" t="s">
        <v>148</v>
      </c>
      <c r="L4" s="143"/>
    </row>
    <row r="5" spans="1:12" ht="15.75" x14ac:dyDescent="0.25">
      <c r="A5" s="144" t="s">
        <v>141</v>
      </c>
      <c r="B5" s="144" t="s">
        <v>142</v>
      </c>
      <c r="C5" s="144" t="s">
        <v>149</v>
      </c>
      <c r="I5" s="143"/>
      <c r="J5" s="142">
        <v>1</v>
      </c>
      <c r="K5" s="142">
        <v>3</v>
      </c>
      <c r="L5" s="143"/>
    </row>
    <row r="6" spans="1:12" ht="15.75" x14ac:dyDescent="0.25">
      <c r="A6" s="116" t="s">
        <v>150</v>
      </c>
      <c r="B6" s="145" t="s">
        <v>151</v>
      </c>
      <c r="C6" s="116" t="s">
        <v>152</v>
      </c>
      <c r="I6" s="140" t="s">
        <v>153</v>
      </c>
      <c r="J6" s="140" t="s">
        <v>154</v>
      </c>
      <c r="K6" s="140" t="s">
        <v>41</v>
      </c>
      <c r="L6" s="140" t="s">
        <v>42</v>
      </c>
    </row>
    <row r="7" spans="1:12" ht="15.75" x14ac:dyDescent="0.25">
      <c r="A7" s="116" t="s">
        <v>143</v>
      </c>
      <c r="B7" s="145" t="str">
        <f>_xlfn.XLOOKUP(C7,$J$3:$L$3,$J$2:$L$2,"")</f>
        <v>Implantação</v>
      </c>
      <c r="C7" s="116">
        <f>'MATRIZ IMPACTOS'!E5</f>
        <v>1</v>
      </c>
      <c r="I7" s="141"/>
      <c r="J7" s="140">
        <v>1</v>
      </c>
      <c r="K7" s="140">
        <v>3</v>
      </c>
      <c r="L7" s="140">
        <v>5</v>
      </c>
    </row>
    <row r="8" spans="1:12" ht="15.75" x14ac:dyDescent="0.25">
      <c r="A8" s="116" t="s">
        <v>146</v>
      </c>
      <c r="B8" s="145" t="str">
        <f>_xlfn.XLOOKUP(C8,$J$5:$L$5,$J$4:$L$4,"")</f>
        <v>Certa</v>
      </c>
      <c r="C8" s="116">
        <f>'MATRIZ IMPACTOS'!F5</f>
        <v>3</v>
      </c>
      <c r="I8" s="142" t="s">
        <v>155</v>
      </c>
      <c r="J8" s="142" t="s">
        <v>156</v>
      </c>
      <c r="K8" s="142" t="s">
        <v>157</v>
      </c>
      <c r="L8" s="142" t="s">
        <v>158</v>
      </c>
    </row>
    <row r="9" spans="1:12" ht="15.75" x14ac:dyDescent="0.25">
      <c r="A9" s="116" t="s">
        <v>153</v>
      </c>
      <c r="B9" s="145" t="str">
        <f>_xlfn.XLOOKUP(C9,$J$7:$L$7,$J$6:$L$6,"")</f>
        <v>AVI</v>
      </c>
      <c r="C9" s="116">
        <f>'MATRIZ IMPACTOS'!G7</f>
        <v>5</v>
      </c>
      <c r="I9" s="143"/>
      <c r="J9" s="142">
        <v>1</v>
      </c>
      <c r="K9" s="142">
        <v>3</v>
      </c>
      <c r="L9" s="142">
        <v>5</v>
      </c>
    </row>
    <row r="10" spans="1:12" ht="15.75" x14ac:dyDescent="0.25">
      <c r="A10" s="116" t="s">
        <v>155</v>
      </c>
      <c r="B10" s="145" t="str">
        <f>_xlfn.XLOOKUP(C10,$J$9:$L$9,$J$8:$L$8,"")</f>
        <v>Moderada</v>
      </c>
      <c r="C10" s="116">
        <f>'MATRIZ IMPACTOS'!H7</f>
        <v>3</v>
      </c>
      <c r="I10" s="140" t="s">
        <v>159</v>
      </c>
      <c r="J10" s="140" t="s">
        <v>160</v>
      </c>
      <c r="K10" s="140" t="s">
        <v>161</v>
      </c>
      <c r="L10" s="140" t="s">
        <v>162</v>
      </c>
    </row>
    <row r="11" spans="1:12" ht="15.75" x14ac:dyDescent="0.25">
      <c r="A11" s="116" t="s">
        <v>159</v>
      </c>
      <c r="B11" s="145" t="str">
        <f>_xlfn.XLOOKUP(C11,$J$11:$L$11,$J$10:$L$10,"")</f>
        <v>Reversível</v>
      </c>
      <c r="C11" s="116">
        <f>'MATRIZ IMPACTOS'!I9</f>
        <v>1</v>
      </c>
      <c r="I11" s="141"/>
      <c r="J11" s="140">
        <v>1</v>
      </c>
      <c r="K11" s="140">
        <v>3</v>
      </c>
      <c r="L11" s="140">
        <v>5</v>
      </c>
    </row>
    <row r="12" spans="1:12" ht="15.75" x14ac:dyDescent="0.25">
      <c r="A12" s="116" t="s">
        <v>163</v>
      </c>
      <c r="B12" s="145" t="str">
        <f>_xlfn.XLOOKUP(C12,$J$13:$L$13,$J$12:$L$12,"")</f>
        <v>Cíclico</v>
      </c>
      <c r="C12" s="116">
        <f>'MATRIZ IMPACTOS'!J9</f>
        <v>3</v>
      </c>
      <c r="I12" s="142" t="s">
        <v>163</v>
      </c>
      <c r="J12" s="142" t="s">
        <v>164</v>
      </c>
      <c r="K12" s="142" t="s">
        <v>165</v>
      </c>
      <c r="L12" s="142" t="s">
        <v>166</v>
      </c>
    </row>
    <row r="13" spans="1:12" ht="15.75" x14ac:dyDescent="0.25">
      <c r="A13" s="150"/>
      <c r="B13" s="150"/>
      <c r="I13" s="143"/>
      <c r="J13" s="142">
        <v>1</v>
      </c>
      <c r="K13" s="142">
        <v>3</v>
      </c>
      <c r="L13" s="142">
        <v>5</v>
      </c>
    </row>
    <row r="14" spans="1:12" ht="15.75" x14ac:dyDescent="0.25">
      <c r="A14" s="146" t="s">
        <v>167</v>
      </c>
      <c r="B14" s="2" t="str">
        <f>'MATRIZ IMPACTOS'!$Q$5</f>
        <v>BAIXA</v>
      </c>
    </row>
    <row r="15" spans="1:12" ht="15.75" x14ac:dyDescent="0.25">
      <c r="A15" s="146" t="s">
        <v>168</v>
      </c>
      <c r="B15" s="2">
        <f>_xlfn.XLOOKUP(E4,'MATRIZ IMPACTOS'!$A$5:$A$24,'MATRIZ IMPACTOS'!$K$5:$K$24,"")</f>
        <v>85.100000000000009</v>
      </c>
    </row>
    <row r="17" spans="1:9" x14ac:dyDescent="0.25">
      <c r="A17" s="147" t="str">
        <f>_xlfn.XLOOKUP(E19,'MATRIZ IMPACTOS'!$A$5:$A$24,'MATRIZ IMPACTOS'!$B$5:$B$24,"")</f>
        <v>Aumento no consumo de água com pressão no sistema de abastecimento</v>
      </c>
    </row>
    <row r="19" spans="1:9" x14ac:dyDescent="0.25">
      <c r="A19" s="149" t="s">
        <v>66</v>
      </c>
      <c r="B19" s="149"/>
      <c r="C19" s="149"/>
      <c r="E19" s="4">
        <v>2</v>
      </c>
    </row>
    <row r="20" spans="1:9" ht="15.75" x14ac:dyDescent="0.25">
      <c r="A20" s="144" t="s">
        <v>141</v>
      </c>
      <c r="B20" s="144" t="s">
        <v>142</v>
      </c>
      <c r="C20" s="144" t="s">
        <v>149</v>
      </c>
    </row>
    <row r="21" spans="1:9" ht="15.75" x14ac:dyDescent="0.25">
      <c r="A21" s="116" t="s">
        <v>150</v>
      </c>
      <c r="B21" s="145" t="s">
        <v>151</v>
      </c>
      <c r="C21" s="116" t="s">
        <v>152</v>
      </c>
    </row>
    <row r="22" spans="1:9" ht="15.75" x14ac:dyDescent="0.25">
      <c r="A22" s="116" t="s">
        <v>143</v>
      </c>
      <c r="B22" s="145" t="str">
        <f>_xlfn.XLOOKUP(C22,$J$3:$L$3,$J$2:$L$2,"")</f>
        <v>Implantação</v>
      </c>
      <c r="C22" s="116">
        <f>'MATRIZ IMPACTOS'!E6</f>
        <v>1</v>
      </c>
      <c r="I22" s="116">
        <f>'MATRIZ IMPACTOS'!K6</f>
        <v>85.100000000000009</v>
      </c>
    </row>
    <row r="23" spans="1:9" ht="15.75" x14ac:dyDescent="0.25">
      <c r="A23" s="116" t="s">
        <v>146</v>
      </c>
      <c r="B23" s="145" t="str">
        <f>_xlfn.XLOOKUP(C23,$J$5:$L$5,$J$4:$L$4,"")</f>
        <v>Certa</v>
      </c>
      <c r="C23" s="116">
        <f>'MATRIZ IMPACTOS'!F6</f>
        <v>3</v>
      </c>
    </row>
    <row r="24" spans="1:9" ht="15.75" x14ac:dyDescent="0.25">
      <c r="A24" s="116" t="s">
        <v>153</v>
      </c>
      <c r="B24" s="145" t="str">
        <f>_xlfn.XLOOKUP(C24,$J$7:$L$7,$J$6:$L$6,"")</f>
        <v>AVI</v>
      </c>
      <c r="C24" s="116">
        <f>'MATRIZ IMPACTOS'!G6</f>
        <v>5</v>
      </c>
    </row>
    <row r="25" spans="1:9" ht="15.75" x14ac:dyDescent="0.25">
      <c r="A25" s="116" t="s">
        <v>155</v>
      </c>
      <c r="B25" s="145" t="str">
        <f>_xlfn.XLOOKUP(C25,$J$9:$L$9,$J$8:$L$8,"")</f>
        <v>Moderada</v>
      </c>
      <c r="C25" s="116">
        <f>'MATRIZ IMPACTOS'!H6</f>
        <v>3</v>
      </c>
    </row>
    <row r="26" spans="1:9" ht="15.75" x14ac:dyDescent="0.25">
      <c r="A26" s="116" t="s">
        <v>159</v>
      </c>
      <c r="B26" s="145" t="str">
        <f>_xlfn.XLOOKUP(C26,$J$11:$L$11,$J$10:$L$10,"")</f>
        <v>Parcialmente Reversível</v>
      </c>
      <c r="C26" s="116">
        <f>'MATRIZ IMPACTOS'!I6</f>
        <v>3</v>
      </c>
    </row>
    <row r="27" spans="1:9" ht="15.75" x14ac:dyDescent="0.25">
      <c r="A27" s="116" t="s">
        <v>163</v>
      </c>
      <c r="B27" s="145" t="str">
        <f>_xlfn.XLOOKUP(C27,$J$13:$L$13,$J$12:$L$12,"")</f>
        <v>Cíclico</v>
      </c>
      <c r="C27" s="116">
        <f>'MATRIZ IMPACTOS'!J6</f>
        <v>3</v>
      </c>
    </row>
    <row r="28" spans="1:9" ht="15.75" x14ac:dyDescent="0.25">
      <c r="A28" s="150"/>
      <c r="B28" s="150"/>
    </row>
    <row r="29" spans="1:9" ht="15.75" x14ac:dyDescent="0.25">
      <c r="A29" s="146" t="s">
        <v>167</v>
      </c>
      <c r="B29" s="2" t="str">
        <f>'MATRIZ IMPACTOS'!$Q$5</f>
        <v>BAIXA</v>
      </c>
    </row>
    <row r="30" spans="1:9" ht="15.75" x14ac:dyDescent="0.25">
      <c r="A30" s="146" t="s">
        <v>168</v>
      </c>
      <c r="B30" s="2">
        <f>_xlfn.XLOOKUP(E19,'MATRIZ IMPACTOS'!$A$5:$A$24,'MATRIZ IMPACTOS'!$K$5:$K$24,"")</f>
        <v>85.100000000000009</v>
      </c>
    </row>
    <row r="32" spans="1:9" x14ac:dyDescent="0.25">
      <c r="A32" s="147" t="str">
        <f>_xlfn.XLOOKUP(E34,'MATRIZ IMPACTOS'!$A$5:$A$24,'MATRIZ IMPACTOS'!$B$5:$B$24,"")</f>
        <v>Aumento na geração de 
efluentes líquidos com 
pressão no sistema de 
coleta</v>
      </c>
    </row>
    <row r="34" spans="1:9" x14ac:dyDescent="0.25">
      <c r="A34" s="149" t="s">
        <v>66</v>
      </c>
      <c r="B34" s="149"/>
      <c r="C34" s="149"/>
      <c r="E34" s="4">
        <v>3</v>
      </c>
    </row>
    <row r="35" spans="1:9" ht="15.75" x14ac:dyDescent="0.25">
      <c r="A35" s="144" t="s">
        <v>141</v>
      </c>
      <c r="B35" s="144" t="s">
        <v>142</v>
      </c>
      <c r="C35" s="144" t="s">
        <v>149</v>
      </c>
    </row>
    <row r="36" spans="1:9" ht="15.75" x14ac:dyDescent="0.25">
      <c r="A36" s="116" t="s">
        <v>150</v>
      </c>
      <c r="B36" s="145" t="s">
        <v>151</v>
      </c>
      <c r="C36" s="116" t="s">
        <v>152</v>
      </c>
    </row>
    <row r="37" spans="1:9" ht="15.75" x14ac:dyDescent="0.25">
      <c r="A37" s="116" t="s">
        <v>143</v>
      </c>
      <c r="B37" s="145" t="str">
        <f>_xlfn.XLOOKUP(C37,$J$3:$L$3,$J$2:$L$2,"")</f>
        <v>Implantação</v>
      </c>
      <c r="C37" s="116">
        <f>'MATRIZ IMPACTOS'!E7</f>
        <v>1</v>
      </c>
      <c r="E37" s="116"/>
      <c r="F37" s="116"/>
      <c r="G37" s="116"/>
      <c r="H37" s="116"/>
      <c r="I37" s="116"/>
    </row>
    <row r="38" spans="1:9" ht="15.75" x14ac:dyDescent="0.25">
      <c r="A38" s="116" t="s">
        <v>146</v>
      </c>
      <c r="B38" s="145" t="str">
        <f>_xlfn.XLOOKUP(C38,$J$5:$L$5,$J$4:$L$4,"")</f>
        <v>Certa</v>
      </c>
      <c r="C38" s="116">
        <f>'MATRIZ IMPACTOS'!F7</f>
        <v>3</v>
      </c>
    </row>
    <row r="39" spans="1:9" ht="15.75" x14ac:dyDescent="0.25">
      <c r="A39" s="116" t="s">
        <v>153</v>
      </c>
      <c r="B39" s="145" t="str">
        <f>_xlfn.XLOOKUP(C39,$J$7:$L$7,$J$6:$L$6,"")</f>
        <v>AVI</v>
      </c>
      <c r="C39" s="116">
        <f>'MATRIZ IMPACTOS'!G7</f>
        <v>5</v>
      </c>
    </row>
    <row r="40" spans="1:9" ht="15.75" x14ac:dyDescent="0.25">
      <c r="A40" s="116" t="s">
        <v>155</v>
      </c>
      <c r="B40" s="145" t="str">
        <f>_xlfn.XLOOKUP(C40,$J$9:$L$9,$J$8:$L$8,"")</f>
        <v>Moderada</v>
      </c>
      <c r="C40" s="116">
        <f>'MATRIZ IMPACTOS'!H7</f>
        <v>3</v>
      </c>
    </row>
    <row r="41" spans="1:9" ht="15.75" x14ac:dyDescent="0.25">
      <c r="A41" s="116" t="s">
        <v>159</v>
      </c>
      <c r="B41" s="145" t="str">
        <f>_xlfn.XLOOKUP(C41,$J$11:$L$11,$J$10:$L$10,"")</f>
        <v>Irreversível</v>
      </c>
      <c r="C41" s="116">
        <f>'MATRIZ IMPACTOS'!I7</f>
        <v>5</v>
      </c>
    </row>
    <row r="42" spans="1:9" ht="15.75" x14ac:dyDescent="0.25">
      <c r="A42" s="116" t="s">
        <v>163</v>
      </c>
      <c r="B42" s="145" t="str">
        <f>_xlfn.XLOOKUP(C42,$J$13:$L$13,$J$12:$L$12,"")</f>
        <v>Cíclico</v>
      </c>
      <c r="C42" s="116">
        <f>'MATRIZ IMPACTOS'!J7</f>
        <v>3</v>
      </c>
    </row>
    <row r="43" spans="1:9" ht="15.75" x14ac:dyDescent="0.25">
      <c r="A43" s="150"/>
      <c r="B43" s="150"/>
    </row>
    <row r="44" spans="1:9" ht="15.75" x14ac:dyDescent="0.25">
      <c r="A44" s="146" t="s">
        <v>167</v>
      </c>
      <c r="B44" s="2" t="str">
        <f>'MATRIZ IMPACTOS'!Q35</f>
        <v>BAIXA</v>
      </c>
    </row>
    <row r="45" spans="1:9" ht="15.75" x14ac:dyDescent="0.25">
      <c r="A45" s="146" t="s">
        <v>168</v>
      </c>
      <c r="B45" s="2">
        <f>_xlfn.XLOOKUP(E34,'MATRIZ IMPACTOS'!$A$5:$A$24,'MATRIZ IMPACTOS'!$K$5:$K$24,"")</f>
        <v>94.300000000000011</v>
      </c>
    </row>
    <row r="47" spans="1:9" x14ac:dyDescent="0.25">
      <c r="A47" s="147" t="str">
        <f>_xlfn.XLOOKUP(E49,'MATRIZ IMPACTOS'!$A$5:$A$24,'MATRIZ IMPACTOS'!$B$5:$B$24,"")</f>
        <v>Aumento no consumo de 
energia elétrica com pressão 
no sistema de geração de 
energia</v>
      </c>
    </row>
    <row r="49" spans="1:5" x14ac:dyDescent="0.25">
      <c r="A49" s="149" t="s">
        <v>66</v>
      </c>
      <c r="B49" s="149"/>
      <c r="C49" s="149"/>
      <c r="E49" s="4">
        <v>4</v>
      </c>
    </row>
    <row r="50" spans="1:5" ht="15.75" x14ac:dyDescent="0.25">
      <c r="A50" s="144" t="s">
        <v>141</v>
      </c>
      <c r="B50" s="144" t="s">
        <v>142</v>
      </c>
      <c r="C50" s="144" t="s">
        <v>149</v>
      </c>
    </row>
    <row r="51" spans="1:5" ht="15.75" x14ac:dyDescent="0.25">
      <c r="A51" s="116" t="s">
        <v>150</v>
      </c>
      <c r="B51" s="145" t="s">
        <v>151</v>
      </c>
      <c r="C51" s="116" t="s">
        <v>152</v>
      </c>
    </row>
    <row r="52" spans="1:5" ht="15.75" x14ac:dyDescent="0.25">
      <c r="A52" s="116" t="s">
        <v>143</v>
      </c>
      <c r="B52" s="145" t="str">
        <f>_xlfn.XLOOKUP(C52,$J$3:$L$3,$J$2:$L$2,"")</f>
        <v>Implantação</v>
      </c>
      <c r="C52" s="161">
        <f>'MATRIZ IMPACTOS'!E8</f>
        <v>1</v>
      </c>
    </row>
    <row r="53" spans="1:5" ht="15.75" x14ac:dyDescent="0.25">
      <c r="A53" s="116" t="s">
        <v>146</v>
      </c>
      <c r="B53" s="145" t="str">
        <f>_xlfn.XLOOKUP(C53,$J$5:$L$5,$J$4:$L$4,"")</f>
        <v>Certa</v>
      </c>
      <c r="C53" s="161">
        <f>'MATRIZ IMPACTOS'!F8</f>
        <v>3</v>
      </c>
    </row>
    <row r="54" spans="1:5" ht="15.75" x14ac:dyDescent="0.25">
      <c r="A54" s="116" t="s">
        <v>153</v>
      </c>
      <c r="B54" s="145" t="str">
        <f>_xlfn.XLOOKUP(C54,$J$7:$L$7,$J$6:$L$6,"")</f>
        <v>AVI</v>
      </c>
      <c r="C54" s="161">
        <f>'MATRIZ IMPACTOS'!G8</f>
        <v>5</v>
      </c>
    </row>
    <row r="55" spans="1:5" ht="15.75" x14ac:dyDescent="0.25">
      <c r="A55" s="116" t="s">
        <v>155</v>
      </c>
      <c r="B55" s="145" t="str">
        <f>_xlfn.XLOOKUP(C55,$J$9:$L$9,$J$8:$L$8,"")</f>
        <v>Moderada</v>
      </c>
      <c r="C55" s="161">
        <f>'MATRIZ IMPACTOS'!H8</f>
        <v>3</v>
      </c>
    </row>
    <row r="56" spans="1:5" ht="15.75" x14ac:dyDescent="0.25">
      <c r="A56" s="116" t="s">
        <v>159</v>
      </c>
      <c r="B56" s="145" t="str">
        <f>_xlfn.XLOOKUP(C56,$J$11:$L$11,$J$10:$L$10,"")</f>
        <v>Irreversível</v>
      </c>
      <c r="C56" s="161">
        <f>'MATRIZ IMPACTOS'!I8</f>
        <v>5</v>
      </c>
    </row>
    <row r="57" spans="1:5" ht="15.75" x14ac:dyDescent="0.25">
      <c r="A57" s="116" t="s">
        <v>163</v>
      </c>
      <c r="B57" s="145" t="str">
        <f>_xlfn.XLOOKUP(C57,$J$13:$L$13,$J$12:$L$12,"")</f>
        <v>Cíclico</v>
      </c>
      <c r="C57" s="161">
        <f>'MATRIZ IMPACTOS'!J8</f>
        <v>3</v>
      </c>
    </row>
    <row r="58" spans="1:5" ht="15.75" x14ac:dyDescent="0.25">
      <c r="A58" s="150"/>
      <c r="B58" s="150"/>
    </row>
    <row r="59" spans="1:5" ht="15.75" x14ac:dyDescent="0.25">
      <c r="A59" s="146" t="s">
        <v>167</v>
      </c>
      <c r="B59" s="2" t="str">
        <f>'MATRIZ IMPACTOS'!$Q$5</f>
        <v>BAIXA</v>
      </c>
    </row>
    <row r="60" spans="1:5" ht="15.75" x14ac:dyDescent="0.25">
      <c r="A60" s="146" t="s">
        <v>168</v>
      </c>
      <c r="B60" s="2">
        <f>_xlfn.XLOOKUP(E49,'MATRIZ IMPACTOS'!$A$5:$A$24,'MATRIZ IMPACTOS'!$K$5:$K$24,"")</f>
        <v>94.300000000000011</v>
      </c>
    </row>
    <row r="62" spans="1:5" x14ac:dyDescent="0.25">
      <c r="A62" s="147" t="str">
        <f>_xlfn.XLOOKUP(E64,'MATRIZ IMPACTOS'!$A$5:$A$24,'MATRIZ IMPACTOS'!$B$5:$B$24,"")</f>
        <v>Aumento da geração de 
resíduos com pressão no 
sistema de coleta e destinação</v>
      </c>
    </row>
    <row r="64" spans="1:5" x14ac:dyDescent="0.25">
      <c r="A64" s="149" t="s">
        <v>66</v>
      </c>
      <c r="B64" s="149"/>
      <c r="C64" s="149"/>
      <c r="E64" s="4">
        <v>5</v>
      </c>
    </row>
    <row r="65" spans="1:5" ht="15.75" x14ac:dyDescent="0.25">
      <c r="A65" s="144" t="s">
        <v>141</v>
      </c>
      <c r="B65" s="144" t="s">
        <v>142</v>
      </c>
      <c r="C65" s="144" t="s">
        <v>149</v>
      </c>
    </row>
    <row r="66" spans="1:5" ht="15.75" x14ac:dyDescent="0.25">
      <c r="A66" s="116" t="s">
        <v>150</v>
      </c>
      <c r="B66" s="145" t="s">
        <v>151</v>
      </c>
      <c r="C66" s="116" t="s">
        <v>152</v>
      </c>
    </row>
    <row r="67" spans="1:5" ht="15.75" x14ac:dyDescent="0.25">
      <c r="A67" s="116" t="s">
        <v>143</v>
      </c>
      <c r="B67" s="145" t="str">
        <f>_xlfn.XLOOKUP(C67,$J$3:$L$3,$J$2:$L$2,"")</f>
        <v>Implantação</v>
      </c>
      <c r="C67" s="161">
        <f>'MATRIZ IMPACTOS'!E9</f>
        <v>1</v>
      </c>
    </row>
    <row r="68" spans="1:5" ht="15.75" x14ac:dyDescent="0.25">
      <c r="A68" s="116" t="s">
        <v>146</v>
      </c>
      <c r="B68" s="145" t="str">
        <f>_xlfn.XLOOKUP(C68,$J$5:$L$5,$J$4:$L$4,"")</f>
        <v>Certa</v>
      </c>
      <c r="C68" s="161">
        <f>'MATRIZ IMPACTOS'!F9</f>
        <v>3</v>
      </c>
    </row>
    <row r="69" spans="1:5" ht="15.75" x14ac:dyDescent="0.25">
      <c r="A69" s="116" t="s">
        <v>153</v>
      </c>
      <c r="B69" s="145" t="str">
        <f>_xlfn.XLOOKUP(C69,$J$7:$L$7,$J$6:$L$6,"")</f>
        <v>AVI</v>
      </c>
      <c r="C69" s="161">
        <f>'MATRIZ IMPACTOS'!G9</f>
        <v>5</v>
      </c>
    </row>
    <row r="70" spans="1:5" ht="15.75" x14ac:dyDescent="0.25">
      <c r="A70" s="116" t="s">
        <v>155</v>
      </c>
      <c r="B70" s="145" t="str">
        <f>_xlfn.XLOOKUP(C70,$J$9:$L$9,$J$8:$L$8,"")</f>
        <v>Moderada</v>
      </c>
      <c r="C70" s="161">
        <f>'MATRIZ IMPACTOS'!H9</f>
        <v>3</v>
      </c>
    </row>
    <row r="71" spans="1:5" ht="15.75" x14ac:dyDescent="0.25">
      <c r="A71" s="116" t="s">
        <v>159</v>
      </c>
      <c r="B71" s="145" t="str">
        <f>_xlfn.XLOOKUP(C71,$J$11:$L$11,$J$10:$L$10,"")</f>
        <v>Reversível</v>
      </c>
      <c r="C71" s="161">
        <f>'MATRIZ IMPACTOS'!I9</f>
        <v>1</v>
      </c>
    </row>
    <row r="72" spans="1:5" ht="15.75" x14ac:dyDescent="0.25">
      <c r="A72" s="116" t="s">
        <v>163</v>
      </c>
      <c r="B72" s="145" t="str">
        <f>_xlfn.XLOOKUP(C72,$J$13:$L$13,$J$12:$L$12,"")</f>
        <v>Cíclico</v>
      </c>
      <c r="C72" s="161">
        <f>'MATRIZ IMPACTOS'!J9</f>
        <v>3</v>
      </c>
    </row>
    <row r="73" spans="1:5" ht="15.75" x14ac:dyDescent="0.25">
      <c r="A73" s="150"/>
      <c r="B73" s="150"/>
    </row>
    <row r="74" spans="1:5" ht="15.75" x14ac:dyDescent="0.25">
      <c r="A74" s="146" t="s">
        <v>167</v>
      </c>
      <c r="B74" s="2" t="str">
        <f>'MATRIZ IMPACTOS'!$Q$5</f>
        <v>BAIXA</v>
      </c>
    </row>
    <row r="75" spans="1:5" ht="15.75" x14ac:dyDescent="0.25">
      <c r="A75" s="146" t="s">
        <v>168</v>
      </c>
      <c r="B75" s="2">
        <f>_xlfn.XLOOKUP(E64,'MATRIZ IMPACTOS'!$A$5:$A$24,'MATRIZ IMPACTOS'!$K$5:$K$24,"")</f>
        <v>75.900000000000006</v>
      </c>
    </row>
    <row r="77" spans="1:5" x14ac:dyDescent="0.25">
      <c r="A77" s="147" t="str">
        <f>_xlfn.XLOOKUP(E79,'MATRIZ IMPACTOS'!$A$5:$A$24,'MATRIZ IMPACTOS'!$B$5:$B$24,"")</f>
        <v>Contaminação do solo e da 
água</v>
      </c>
    </row>
    <row r="79" spans="1:5" x14ac:dyDescent="0.25">
      <c r="A79" s="149" t="s">
        <v>66</v>
      </c>
      <c r="B79" s="149"/>
      <c r="C79" s="149"/>
      <c r="E79" s="4">
        <v>6</v>
      </c>
    </row>
    <row r="80" spans="1:5" ht="15.75" x14ac:dyDescent="0.25">
      <c r="A80" s="144" t="s">
        <v>141</v>
      </c>
      <c r="B80" s="144" t="s">
        <v>142</v>
      </c>
      <c r="C80" s="144" t="s">
        <v>149</v>
      </c>
    </row>
    <row r="81" spans="1:5" ht="15.75" x14ac:dyDescent="0.25">
      <c r="A81" s="116" t="s">
        <v>150</v>
      </c>
      <c r="B81" s="145" t="s">
        <v>151</v>
      </c>
      <c r="C81" s="116" t="s">
        <v>152</v>
      </c>
    </row>
    <row r="82" spans="1:5" ht="15.75" x14ac:dyDescent="0.25">
      <c r="A82" s="116" t="s">
        <v>143</v>
      </c>
      <c r="B82" s="145" t="str">
        <f>_xlfn.XLOOKUP(C82,$J$3:$L$3,$J$2:$L$2,"")</f>
        <v>Implantação</v>
      </c>
      <c r="C82" s="161">
        <f>'MATRIZ IMPACTOS'!E10</f>
        <v>1</v>
      </c>
    </row>
    <row r="83" spans="1:5" ht="15.75" x14ac:dyDescent="0.25">
      <c r="A83" s="116" t="s">
        <v>146</v>
      </c>
      <c r="B83" s="145" t="str">
        <f>_xlfn.XLOOKUP(C83,$J$5:$L$5,$J$4:$L$4,"")</f>
        <v>Certa</v>
      </c>
      <c r="C83" s="161">
        <f>'MATRIZ IMPACTOS'!F10</f>
        <v>3</v>
      </c>
    </row>
    <row r="84" spans="1:5" ht="15.75" x14ac:dyDescent="0.25">
      <c r="A84" s="116" t="s">
        <v>153</v>
      </c>
      <c r="B84" s="145" t="str">
        <f>_xlfn.XLOOKUP(C84,$J$7:$L$7,$J$6:$L$6,"")</f>
        <v>AVI</v>
      </c>
      <c r="C84" s="161">
        <f>'MATRIZ IMPACTOS'!G10</f>
        <v>5</v>
      </c>
    </row>
    <row r="85" spans="1:5" ht="15.75" x14ac:dyDescent="0.25">
      <c r="A85" s="116" t="s">
        <v>155</v>
      </c>
      <c r="B85" s="145" t="str">
        <f>_xlfn.XLOOKUP(C85,$J$9:$L$9,$J$8:$L$8,"")</f>
        <v>Alta</v>
      </c>
      <c r="C85" s="161">
        <f>'MATRIZ IMPACTOS'!H10</f>
        <v>5</v>
      </c>
    </row>
    <row r="86" spans="1:5" ht="15.75" x14ac:dyDescent="0.25">
      <c r="A86" s="116" t="s">
        <v>159</v>
      </c>
      <c r="B86" s="145" t="str">
        <f>_xlfn.XLOOKUP(C86,$J$11:$L$11,$J$10:$L$10,"")</f>
        <v>Irreversível</v>
      </c>
      <c r="C86" s="161">
        <f>'MATRIZ IMPACTOS'!I10</f>
        <v>5</v>
      </c>
    </row>
    <row r="87" spans="1:5" ht="15.75" x14ac:dyDescent="0.25">
      <c r="A87" s="116" t="s">
        <v>163</v>
      </c>
      <c r="B87" s="145" t="str">
        <f>_xlfn.XLOOKUP(C87,$J$13:$L$13,$J$12:$L$12,"")</f>
        <v>Cíclico</v>
      </c>
      <c r="C87" s="161">
        <f>'MATRIZ IMPACTOS'!J10</f>
        <v>3</v>
      </c>
    </row>
    <row r="88" spans="1:5" ht="15.75" x14ac:dyDescent="0.25">
      <c r="A88" s="150"/>
      <c r="B88" s="150"/>
    </row>
    <row r="89" spans="1:5" ht="15.75" x14ac:dyDescent="0.25">
      <c r="A89" s="146" t="s">
        <v>167</v>
      </c>
      <c r="B89" s="2" t="str">
        <f>'MATRIZ IMPACTOS'!Q10</f>
        <v>MÉDIA</v>
      </c>
    </row>
    <row r="90" spans="1:5" ht="15.75" x14ac:dyDescent="0.25">
      <c r="A90" s="146" t="s">
        <v>168</v>
      </c>
      <c r="B90" s="2">
        <f>_xlfn.XLOOKUP(E79,'MATRIZ IMPACTOS'!$A$5:$A$24,'MATRIZ IMPACTOS'!$K$5:$K$24,"")</f>
        <v>103.7</v>
      </c>
    </row>
    <row r="92" spans="1:5" x14ac:dyDescent="0.25">
      <c r="A92" s="147" t="str">
        <f>_xlfn.XLOOKUP(E94,'MATRIZ IMPACTOS'!$A$5:$A$24,'MATRIZ IMPACTOS'!$B$5:$B$24,"")</f>
        <v>Aumento da 
impermeabilização do solo</v>
      </c>
    </row>
    <row r="94" spans="1:5" x14ac:dyDescent="0.25">
      <c r="A94" s="149" t="s">
        <v>66</v>
      </c>
      <c r="B94" s="149"/>
      <c r="C94" s="149"/>
      <c r="E94" s="4">
        <v>7</v>
      </c>
    </row>
    <row r="95" spans="1:5" ht="15.75" x14ac:dyDescent="0.25">
      <c r="A95" s="144" t="s">
        <v>141</v>
      </c>
      <c r="B95" s="144" t="s">
        <v>142</v>
      </c>
      <c r="C95" s="144" t="s">
        <v>149</v>
      </c>
    </row>
    <row r="96" spans="1:5" ht="15.75" x14ac:dyDescent="0.25">
      <c r="A96" s="116" t="s">
        <v>150</v>
      </c>
      <c r="B96" s="145" t="s">
        <v>151</v>
      </c>
      <c r="C96" s="116" t="s">
        <v>152</v>
      </c>
    </row>
    <row r="97" spans="1:5" ht="15.75" x14ac:dyDescent="0.25">
      <c r="A97" s="116" t="s">
        <v>143</v>
      </c>
      <c r="B97" s="145" t="str">
        <f>_xlfn.XLOOKUP(C97,$J$3:$L$3,$J$2:$L$2,"")</f>
        <v>Implantação</v>
      </c>
      <c r="C97" s="161">
        <f>'MATRIZ IMPACTOS'!E11</f>
        <v>1</v>
      </c>
    </row>
    <row r="98" spans="1:5" ht="15.75" x14ac:dyDescent="0.25">
      <c r="A98" s="116" t="s">
        <v>146</v>
      </c>
      <c r="B98" s="145" t="str">
        <f>_xlfn.XLOOKUP(C98,$J$5:$L$5,$J$4:$L$4,"")</f>
        <v>Certa</v>
      </c>
      <c r="C98" s="161">
        <f>'MATRIZ IMPACTOS'!F11</f>
        <v>3</v>
      </c>
    </row>
    <row r="99" spans="1:5" ht="15.75" x14ac:dyDescent="0.25">
      <c r="A99" s="116" t="s">
        <v>153</v>
      </c>
      <c r="B99" s="145" t="str">
        <f>_xlfn.XLOOKUP(C99,$J$7:$L$7,$J$6:$L$6,"")</f>
        <v>AVI</v>
      </c>
      <c r="C99" s="161">
        <f>'MATRIZ IMPACTOS'!G11</f>
        <v>5</v>
      </c>
    </row>
    <row r="100" spans="1:5" ht="15.75" x14ac:dyDescent="0.25">
      <c r="A100" s="116" t="s">
        <v>155</v>
      </c>
      <c r="B100" s="145" t="str">
        <f>_xlfn.XLOOKUP(C100,$J$9:$L$9,$J$8:$L$8,"")</f>
        <v>Moderada</v>
      </c>
      <c r="C100" s="161">
        <f>'MATRIZ IMPACTOS'!H11</f>
        <v>3</v>
      </c>
    </row>
    <row r="101" spans="1:5" ht="15.75" x14ac:dyDescent="0.25">
      <c r="A101" s="116" t="s">
        <v>159</v>
      </c>
      <c r="B101" s="145" t="str">
        <f>_xlfn.XLOOKUP(C101,$J$11:$L$11,$J$10:$L$10,"")</f>
        <v>Irreversível</v>
      </c>
      <c r="C101" s="161">
        <f>'MATRIZ IMPACTOS'!I11</f>
        <v>5</v>
      </c>
    </row>
    <row r="102" spans="1:5" ht="15.75" x14ac:dyDescent="0.25">
      <c r="A102" s="116" t="s">
        <v>163</v>
      </c>
      <c r="B102" s="145" t="str">
        <f>_xlfn.XLOOKUP(C102,$J$13:$L$13,$J$12:$L$12,"")</f>
        <v>Permanente</v>
      </c>
      <c r="C102" s="161">
        <f>'MATRIZ IMPACTOS'!J11</f>
        <v>5</v>
      </c>
    </row>
    <row r="103" spans="1:5" ht="15.75" x14ac:dyDescent="0.25">
      <c r="A103" s="150"/>
      <c r="B103" s="150"/>
    </row>
    <row r="104" spans="1:5" ht="15.75" x14ac:dyDescent="0.25">
      <c r="A104" s="146" t="s">
        <v>167</v>
      </c>
      <c r="B104" s="2" t="str">
        <f>'MATRIZ IMPACTOS'!$Q$5</f>
        <v>BAIXA</v>
      </c>
    </row>
    <row r="105" spans="1:5" ht="15.75" x14ac:dyDescent="0.25">
      <c r="A105" s="146" t="s">
        <v>168</v>
      </c>
      <c r="B105" s="2">
        <f>_xlfn.XLOOKUP(E94,'MATRIZ IMPACTOS'!$A$5:$A$24,'MATRIZ IMPACTOS'!$K$5:$K$24,"")</f>
        <v>103.30000000000001</v>
      </c>
    </row>
    <row r="107" spans="1:5" x14ac:dyDescent="0.25">
      <c r="A107" s="147" t="str">
        <f>_xlfn.XLOOKUP(E109,'MATRIZ IMPACTOS'!$A$5:$A$24,'MATRIZ IMPACTOS'!$B$5:$B$24,"")</f>
        <v xml:space="preserve"> Afugentamento da fauna </v>
      </c>
    </row>
    <row r="109" spans="1:5" x14ac:dyDescent="0.25">
      <c r="A109" s="149" t="s">
        <v>66</v>
      </c>
      <c r="B109" s="149"/>
      <c r="C109" s="149"/>
      <c r="E109" s="4">
        <v>8</v>
      </c>
    </row>
    <row r="110" spans="1:5" ht="15.75" x14ac:dyDescent="0.25">
      <c r="A110" s="144" t="s">
        <v>141</v>
      </c>
      <c r="B110" s="144" t="s">
        <v>142</v>
      </c>
      <c r="C110" s="144" t="s">
        <v>149</v>
      </c>
    </row>
    <row r="111" spans="1:5" ht="15.75" x14ac:dyDescent="0.25">
      <c r="A111" s="116" t="s">
        <v>150</v>
      </c>
      <c r="B111" s="145" t="s">
        <v>151</v>
      </c>
      <c r="C111" s="116" t="s">
        <v>152</v>
      </c>
    </row>
    <row r="112" spans="1:5" ht="15.75" x14ac:dyDescent="0.25">
      <c r="A112" s="116" t="s">
        <v>143</v>
      </c>
      <c r="B112" s="145" t="str">
        <f>_xlfn.XLOOKUP(C112,$J$3:$L$3,$J$2:$L$2,"")</f>
        <v>Implantação</v>
      </c>
      <c r="C112" s="161">
        <f>'MATRIZ IMPACTOS'!E12</f>
        <v>1</v>
      </c>
    </row>
    <row r="113" spans="1:5" ht="15.75" x14ac:dyDescent="0.25">
      <c r="A113" s="116" t="s">
        <v>146</v>
      </c>
      <c r="B113" s="145" t="str">
        <f>_xlfn.XLOOKUP(C113,$J$5:$L$5,$J$4:$L$4,"")</f>
        <v>Certa</v>
      </c>
      <c r="C113" s="161">
        <f>'MATRIZ IMPACTOS'!F12</f>
        <v>3</v>
      </c>
    </row>
    <row r="114" spans="1:5" ht="15.75" x14ac:dyDescent="0.25">
      <c r="A114" s="116" t="s">
        <v>153</v>
      </c>
      <c r="B114" s="145" t="str">
        <f>_xlfn.XLOOKUP(C114,$J$7:$L$7,$J$6:$L$6,"")</f>
        <v>AVD</v>
      </c>
      <c r="C114" s="161">
        <f>'MATRIZ IMPACTOS'!G12</f>
        <v>3</v>
      </c>
    </row>
    <row r="115" spans="1:5" ht="15.75" x14ac:dyDescent="0.25">
      <c r="A115" s="116" t="s">
        <v>155</v>
      </c>
      <c r="B115" s="145" t="str">
        <f>_xlfn.XLOOKUP(C115,$J$9:$L$9,$J$8:$L$8,"")</f>
        <v>Moderada</v>
      </c>
      <c r="C115" s="161">
        <f>'MATRIZ IMPACTOS'!H12</f>
        <v>3</v>
      </c>
    </row>
    <row r="116" spans="1:5" ht="15.75" x14ac:dyDescent="0.25">
      <c r="A116" s="116" t="s">
        <v>159</v>
      </c>
      <c r="B116" s="145" t="str">
        <f>_xlfn.XLOOKUP(C116,$J$11:$L$11,$J$10:$L$10,"")</f>
        <v>Reversível</v>
      </c>
      <c r="C116" s="161">
        <f>'MATRIZ IMPACTOS'!I12</f>
        <v>1</v>
      </c>
    </row>
    <row r="117" spans="1:5" ht="15.75" x14ac:dyDescent="0.25">
      <c r="A117" s="116" t="s">
        <v>163</v>
      </c>
      <c r="B117" s="145" t="str">
        <f>_xlfn.XLOOKUP(C117,$J$13:$L$13,$J$12:$L$12,"")</f>
        <v>Cíclico</v>
      </c>
      <c r="C117" s="161">
        <f>'MATRIZ IMPACTOS'!J12</f>
        <v>3</v>
      </c>
    </row>
    <row r="118" spans="1:5" ht="15.75" x14ac:dyDescent="0.25">
      <c r="A118" s="150"/>
      <c r="B118" s="150"/>
    </row>
    <row r="119" spans="1:5" ht="15.75" x14ac:dyDescent="0.25">
      <c r="A119" s="146" t="s">
        <v>167</v>
      </c>
      <c r="B119" s="2" t="str">
        <f>'MATRIZ IMPACTOS'!$Q$5</f>
        <v>BAIXA</v>
      </c>
    </row>
    <row r="120" spans="1:5" ht="15.75" x14ac:dyDescent="0.25">
      <c r="A120" s="146" t="s">
        <v>168</v>
      </c>
      <c r="B120" s="2">
        <f>_xlfn.XLOOKUP(E109,'MATRIZ IMPACTOS'!$A$5:$A$24,'MATRIZ IMPACTOS'!$K$5:$K$24,"")</f>
        <v>66.300000000000011</v>
      </c>
    </row>
    <row r="122" spans="1:5" x14ac:dyDescent="0.25">
      <c r="A122" s="147" t="str">
        <f>_xlfn.XLOOKUP(E124,'MATRIZ IMPACTOS'!$A$5:$A$24,'MATRIZ IMPACTOS'!$B$5:$B$24,"")</f>
        <v>Aumento do tráfego de veículos com pressão no infraestrutura viária</v>
      </c>
    </row>
    <row r="124" spans="1:5" x14ac:dyDescent="0.25">
      <c r="A124" s="149" t="s">
        <v>66</v>
      </c>
      <c r="B124" s="149"/>
      <c r="C124" s="149"/>
      <c r="E124" s="4">
        <v>9</v>
      </c>
    </row>
    <row r="125" spans="1:5" ht="15.75" x14ac:dyDescent="0.25">
      <c r="A125" s="144" t="s">
        <v>141</v>
      </c>
      <c r="B125" s="144" t="s">
        <v>142</v>
      </c>
      <c r="C125" s="144" t="s">
        <v>149</v>
      </c>
    </row>
    <row r="126" spans="1:5" ht="15.75" x14ac:dyDescent="0.25">
      <c r="A126" s="116" t="s">
        <v>150</v>
      </c>
      <c r="B126" s="145" t="s">
        <v>151</v>
      </c>
      <c r="C126" s="116" t="s">
        <v>152</v>
      </c>
    </row>
    <row r="127" spans="1:5" ht="15.75" x14ac:dyDescent="0.25">
      <c r="A127" s="116" t="s">
        <v>143</v>
      </c>
      <c r="B127" s="145" t="str">
        <f>_xlfn.XLOOKUP(C127,$J$3:$L$3,$J$2:$L$2,"")</f>
        <v>Implantação</v>
      </c>
      <c r="C127" s="161">
        <f>'MATRIZ IMPACTOS'!E13</f>
        <v>1</v>
      </c>
    </row>
    <row r="128" spans="1:5" ht="15.75" x14ac:dyDescent="0.25">
      <c r="A128" s="116" t="s">
        <v>146</v>
      </c>
      <c r="B128" s="145" t="str">
        <f>_xlfn.XLOOKUP(C128,$J$5:$L$5,$J$4:$L$4,"")</f>
        <v>Certa</v>
      </c>
      <c r="C128" s="161">
        <f>'MATRIZ IMPACTOS'!F13</f>
        <v>3</v>
      </c>
    </row>
    <row r="129" spans="1:5" ht="15.75" x14ac:dyDescent="0.25">
      <c r="A129" s="116" t="s">
        <v>153</v>
      </c>
      <c r="B129" s="145" t="str">
        <f>_xlfn.XLOOKUP(C129,$J$7:$L$7,$J$6:$L$6,"")</f>
        <v>AVD</v>
      </c>
      <c r="C129" s="161">
        <f>'MATRIZ IMPACTOS'!G13</f>
        <v>3</v>
      </c>
    </row>
    <row r="130" spans="1:5" ht="15.75" x14ac:dyDescent="0.25">
      <c r="A130" s="116" t="s">
        <v>155</v>
      </c>
      <c r="B130" s="145" t="str">
        <f>_xlfn.XLOOKUP(C130,$J$9:$L$9,$J$8:$L$8,"")</f>
        <v>Moderada</v>
      </c>
      <c r="C130" s="161">
        <f>'MATRIZ IMPACTOS'!H13</f>
        <v>3</v>
      </c>
    </row>
    <row r="131" spans="1:5" ht="15.75" x14ac:dyDescent="0.25">
      <c r="A131" s="116" t="s">
        <v>159</v>
      </c>
      <c r="B131" s="145" t="str">
        <f>_xlfn.XLOOKUP(C131,$J$11:$L$11,$J$10:$L$10,"")</f>
        <v>Reversível</v>
      </c>
      <c r="C131" s="161">
        <f>'MATRIZ IMPACTOS'!I13</f>
        <v>1</v>
      </c>
    </row>
    <row r="132" spans="1:5" ht="15.75" x14ac:dyDescent="0.25">
      <c r="A132" s="116" t="s">
        <v>163</v>
      </c>
      <c r="B132" s="145" t="str">
        <f>_xlfn.XLOOKUP(C132,$J$13:$L$13,$J$12:$L$12,"")</f>
        <v>Temporário</v>
      </c>
      <c r="C132" s="161">
        <f>'MATRIZ IMPACTOS'!J13</f>
        <v>1</v>
      </c>
    </row>
    <row r="133" spans="1:5" ht="15.75" x14ac:dyDescent="0.25">
      <c r="A133" s="150"/>
      <c r="B133" s="150"/>
    </row>
    <row r="134" spans="1:5" ht="15.75" x14ac:dyDescent="0.25">
      <c r="A134" s="146" t="s">
        <v>167</v>
      </c>
      <c r="B134" s="2" t="str">
        <f>'MATRIZ IMPACTOS'!$Q$5</f>
        <v>BAIXA</v>
      </c>
    </row>
    <row r="135" spans="1:5" ht="15.75" x14ac:dyDescent="0.25">
      <c r="A135" s="146" t="s">
        <v>168</v>
      </c>
      <c r="B135" s="2">
        <f>_xlfn.XLOOKUP(E124,'MATRIZ IMPACTOS'!$A$5:$A$24,'MATRIZ IMPACTOS'!$K$5:$K$24,"")</f>
        <v>57.300000000000004</v>
      </c>
    </row>
    <row r="137" spans="1:5" x14ac:dyDescent="0.25">
      <c r="A137" s="147" t="str">
        <f>_xlfn.XLOOKUP(E139,'MATRIZ IMPACTOS'!$A$5:$A$24,'MATRIZ IMPACTOS'!$B$5:$B$24,"")</f>
        <v>Aumento na demanda por 
transportes públicos</v>
      </c>
    </row>
    <row r="139" spans="1:5" x14ac:dyDescent="0.25">
      <c r="A139" s="149" t="s">
        <v>66</v>
      </c>
      <c r="B139" s="149"/>
      <c r="C139" s="149"/>
      <c r="E139" s="4">
        <v>10</v>
      </c>
    </row>
    <row r="140" spans="1:5" ht="15.75" x14ac:dyDescent="0.25">
      <c r="A140" s="144" t="s">
        <v>141</v>
      </c>
      <c r="B140" s="144" t="s">
        <v>142</v>
      </c>
      <c r="C140" s="144" t="s">
        <v>149</v>
      </c>
    </row>
    <row r="141" spans="1:5" ht="15.75" x14ac:dyDescent="0.25">
      <c r="A141" s="116" t="s">
        <v>150</v>
      </c>
      <c r="B141" s="145" t="s">
        <v>151</v>
      </c>
      <c r="C141" s="116" t="s">
        <v>152</v>
      </c>
    </row>
    <row r="142" spans="1:5" ht="15.75" x14ac:dyDescent="0.25">
      <c r="A142" s="116" t="s">
        <v>143</v>
      </c>
      <c r="B142" s="145" t="str">
        <f>_xlfn.XLOOKUP(C142,$J$3:$L$3,$J$2:$L$2,"")</f>
        <v>Implantação</v>
      </c>
      <c r="C142" s="161">
        <f>'MATRIZ IMPACTOS'!E14</f>
        <v>1</v>
      </c>
    </row>
    <row r="143" spans="1:5" ht="15.75" x14ac:dyDescent="0.25">
      <c r="A143" s="116" t="s">
        <v>146</v>
      </c>
      <c r="B143" s="145" t="str">
        <f>_xlfn.XLOOKUP(C143,$J$5:$L$5,$J$4:$L$4,"")</f>
        <v>Certa</v>
      </c>
      <c r="C143" s="161">
        <f>'MATRIZ IMPACTOS'!F14</f>
        <v>3</v>
      </c>
    </row>
    <row r="144" spans="1:5" ht="15.75" x14ac:dyDescent="0.25">
      <c r="A144" s="116" t="s">
        <v>153</v>
      </c>
      <c r="B144" s="145" t="str">
        <f>_xlfn.XLOOKUP(C144,$J$7:$L$7,$J$6:$L$6,"")</f>
        <v>AVI</v>
      </c>
      <c r="C144" s="161">
        <f>'MATRIZ IMPACTOS'!G14</f>
        <v>5</v>
      </c>
    </row>
    <row r="145" spans="1:5" ht="15.75" x14ac:dyDescent="0.25">
      <c r="A145" s="116" t="s">
        <v>155</v>
      </c>
      <c r="B145" s="145" t="str">
        <f>_xlfn.XLOOKUP(C145,$J$9:$L$9,$J$8:$L$8,"")</f>
        <v>Moderada</v>
      </c>
      <c r="C145" s="161">
        <f>'MATRIZ IMPACTOS'!H14</f>
        <v>3</v>
      </c>
    </row>
    <row r="146" spans="1:5" ht="15.75" x14ac:dyDescent="0.25">
      <c r="A146" s="116" t="s">
        <v>159</v>
      </c>
      <c r="B146" s="145" t="str">
        <f>_xlfn.XLOOKUP(C146,$J$11:$L$11,$J$10:$L$10,"")</f>
        <v>Reversível</v>
      </c>
      <c r="C146" s="161">
        <f>'MATRIZ IMPACTOS'!I14</f>
        <v>1</v>
      </c>
    </row>
    <row r="147" spans="1:5" ht="15.75" x14ac:dyDescent="0.25">
      <c r="A147" s="116" t="s">
        <v>163</v>
      </c>
      <c r="B147" s="145" t="str">
        <f>_xlfn.XLOOKUP(C147,$J$13:$L$13,$J$12:$L$12,"")</f>
        <v>Temporário</v>
      </c>
      <c r="C147" s="161">
        <f>'MATRIZ IMPACTOS'!J14</f>
        <v>1</v>
      </c>
    </row>
    <row r="148" spans="1:5" ht="15.75" x14ac:dyDescent="0.25">
      <c r="A148" s="150"/>
      <c r="B148" s="150"/>
    </row>
    <row r="149" spans="1:5" ht="15.75" x14ac:dyDescent="0.25">
      <c r="A149" s="146" t="s">
        <v>167</v>
      </c>
      <c r="B149" s="2" t="str">
        <f>'MATRIZ IMPACTOS'!$Q$5</f>
        <v>BAIXA</v>
      </c>
    </row>
    <row r="150" spans="1:5" ht="15.75" x14ac:dyDescent="0.25">
      <c r="A150" s="146" t="s">
        <v>168</v>
      </c>
      <c r="B150" s="2">
        <f>_xlfn.XLOOKUP(E139,'MATRIZ IMPACTOS'!$A$5:$A$24,'MATRIZ IMPACTOS'!$K$5:$K$24,"")</f>
        <v>66.900000000000006</v>
      </c>
    </row>
    <row r="152" spans="1:5" x14ac:dyDescent="0.25">
      <c r="A152" s="147" t="str">
        <f>_xlfn.XLOOKUP(E154,'MATRIZ IMPACTOS'!$A$5:$A$24,'MATRIZ IMPACTOS'!$B$5:$B$24,"")</f>
        <v>Deterioração de vias públicas</v>
      </c>
    </row>
    <row r="154" spans="1:5" x14ac:dyDescent="0.25">
      <c r="A154" s="149" t="s">
        <v>66</v>
      </c>
      <c r="B154" s="149"/>
      <c r="C154" s="149"/>
      <c r="E154" s="4">
        <v>11</v>
      </c>
    </row>
    <row r="155" spans="1:5" ht="15.75" x14ac:dyDescent="0.25">
      <c r="A155" s="144" t="s">
        <v>141</v>
      </c>
      <c r="B155" s="144" t="s">
        <v>142</v>
      </c>
      <c r="C155" s="144" t="s">
        <v>149</v>
      </c>
    </row>
    <row r="156" spans="1:5" ht="15.75" x14ac:dyDescent="0.25">
      <c r="A156" s="116" t="s">
        <v>150</v>
      </c>
      <c r="B156" s="145" t="s">
        <v>151</v>
      </c>
      <c r="C156" s="116" t="s">
        <v>152</v>
      </c>
    </row>
    <row r="157" spans="1:5" ht="15.75" x14ac:dyDescent="0.25">
      <c r="A157" s="116" t="s">
        <v>143</v>
      </c>
      <c r="B157" s="145" t="str">
        <f>_xlfn.XLOOKUP(C157,$J$3:$L$3,$J$2:$L$2,"")</f>
        <v>Implantação</v>
      </c>
      <c r="C157" s="161">
        <f>'MATRIZ IMPACTOS'!E15</f>
        <v>1</v>
      </c>
    </row>
    <row r="158" spans="1:5" ht="15.75" x14ac:dyDescent="0.25">
      <c r="A158" s="116" t="s">
        <v>146</v>
      </c>
      <c r="B158" s="145" t="str">
        <f>_xlfn.XLOOKUP(C158,$J$5:$L$5,$J$4:$L$4,"")</f>
        <v>Certa</v>
      </c>
      <c r="C158" s="161">
        <f>'MATRIZ IMPACTOS'!F15</f>
        <v>3</v>
      </c>
    </row>
    <row r="159" spans="1:5" ht="15.75" x14ac:dyDescent="0.25">
      <c r="A159" s="116" t="s">
        <v>153</v>
      </c>
      <c r="B159" s="145" t="str">
        <f>_xlfn.XLOOKUP(C159,$J$7:$L$7,$J$6:$L$6,"")</f>
        <v>AVD</v>
      </c>
      <c r="C159" s="161">
        <f>'MATRIZ IMPACTOS'!G15</f>
        <v>3</v>
      </c>
    </row>
    <row r="160" spans="1:5" ht="15.75" x14ac:dyDescent="0.25">
      <c r="A160" s="116" t="s">
        <v>155</v>
      </c>
      <c r="B160" s="145" t="str">
        <f>_xlfn.XLOOKUP(C160,$J$9:$L$9,$J$8:$L$8,"")</f>
        <v>Moderada</v>
      </c>
      <c r="C160" s="161">
        <f>'MATRIZ IMPACTOS'!H15</f>
        <v>3</v>
      </c>
    </row>
    <row r="161" spans="1:5" ht="15.75" x14ac:dyDescent="0.25">
      <c r="A161" s="116" t="s">
        <v>159</v>
      </c>
      <c r="B161" s="145" t="str">
        <f>_xlfn.XLOOKUP(C161,$J$11:$L$11,$J$10:$L$10,"")</f>
        <v>Parcialmente Reversível</v>
      </c>
      <c r="C161" s="161">
        <f>'MATRIZ IMPACTOS'!I15</f>
        <v>3</v>
      </c>
    </row>
    <row r="162" spans="1:5" ht="15.75" x14ac:dyDescent="0.25">
      <c r="A162" s="116" t="s">
        <v>163</v>
      </c>
      <c r="B162" s="145" t="str">
        <f>_xlfn.XLOOKUP(C162,$J$13:$L$13,$J$12:$L$12,"")</f>
        <v>Cíclico</v>
      </c>
      <c r="C162" s="161">
        <f>'MATRIZ IMPACTOS'!J15</f>
        <v>3</v>
      </c>
    </row>
    <row r="163" spans="1:5" ht="15.75" x14ac:dyDescent="0.25">
      <c r="A163" s="150"/>
      <c r="B163" s="150"/>
    </row>
    <row r="164" spans="1:5" ht="15.75" x14ac:dyDescent="0.25">
      <c r="A164" s="146" t="s">
        <v>167</v>
      </c>
      <c r="B164" s="2" t="str">
        <f>'MATRIZ IMPACTOS'!$Q$5</f>
        <v>BAIXA</v>
      </c>
    </row>
    <row r="165" spans="1:5" ht="15.75" x14ac:dyDescent="0.25">
      <c r="A165" s="146" t="s">
        <v>168</v>
      </c>
      <c r="B165" s="2">
        <f>_xlfn.XLOOKUP(E154,'MATRIZ IMPACTOS'!$A$5:$A$24,'MATRIZ IMPACTOS'!$K$5:$K$24,"")</f>
        <v>75.5</v>
      </c>
    </row>
    <row r="167" spans="1:5" x14ac:dyDescent="0.25">
      <c r="A167" s="147" t="str">
        <f>_xlfn.XLOOKUP(E169,'MATRIZ IMPACTOS'!$A$5:$A$24,'MATRIZ IMPACTOS'!$B$5:$B$24,"")</f>
        <v>Redução da visibilidade pela 
emissão de particulados</v>
      </c>
    </row>
    <row r="169" spans="1:5" x14ac:dyDescent="0.25">
      <c r="A169" s="149" t="s">
        <v>66</v>
      </c>
      <c r="B169" s="149"/>
      <c r="C169" s="149"/>
      <c r="E169" s="4">
        <v>12</v>
      </c>
    </row>
    <row r="170" spans="1:5" ht="15.75" x14ac:dyDescent="0.25">
      <c r="A170" s="144" t="s">
        <v>141</v>
      </c>
      <c r="B170" s="144" t="s">
        <v>142</v>
      </c>
      <c r="C170" s="144" t="s">
        <v>149</v>
      </c>
    </row>
    <row r="171" spans="1:5" ht="15.75" x14ac:dyDescent="0.25">
      <c r="A171" s="116" t="s">
        <v>150</v>
      </c>
      <c r="B171" s="145" t="s">
        <v>151</v>
      </c>
      <c r="C171" s="116" t="s">
        <v>152</v>
      </c>
    </row>
    <row r="172" spans="1:5" ht="15.75" x14ac:dyDescent="0.25">
      <c r="A172" s="116" t="s">
        <v>143</v>
      </c>
      <c r="B172" s="145" t="str">
        <f>_xlfn.XLOOKUP(C172,$J$3:$L$3,$J$2:$L$2,"")</f>
        <v>Implantação</v>
      </c>
      <c r="C172" s="161">
        <f>'MATRIZ IMPACTOS'!E16</f>
        <v>1</v>
      </c>
    </row>
    <row r="173" spans="1:5" ht="15.75" x14ac:dyDescent="0.25">
      <c r="A173" s="116" t="s">
        <v>146</v>
      </c>
      <c r="B173" s="145" t="str">
        <f>_xlfn.XLOOKUP(C173,$J$5:$L$5,$J$4:$L$4,"")</f>
        <v>Incerta</v>
      </c>
      <c r="C173" s="161">
        <f>'MATRIZ IMPACTOS'!F16</f>
        <v>1</v>
      </c>
    </row>
    <row r="174" spans="1:5" ht="15.75" x14ac:dyDescent="0.25">
      <c r="A174" s="116" t="s">
        <v>153</v>
      </c>
      <c r="B174" s="145" t="str">
        <f>_xlfn.XLOOKUP(C174,$J$7:$L$7,$J$6:$L$6,"")</f>
        <v>ADA</v>
      </c>
      <c r="C174" s="161">
        <f>'MATRIZ IMPACTOS'!G16</f>
        <v>1</v>
      </c>
    </row>
    <row r="175" spans="1:5" ht="15.75" x14ac:dyDescent="0.25">
      <c r="A175" s="116" t="s">
        <v>155</v>
      </c>
      <c r="B175" s="145" t="str">
        <f>_xlfn.XLOOKUP(C175,$J$9:$L$9,$J$8:$L$8,"")</f>
        <v>Baixa</v>
      </c>
      <c r="C175" s="161">
        <f>'MATRIZ IMPACTOS'!H16</f>
        <v>1</v>
      </c>
    </row>
    <row r="176" spans="1:5" ht="15.75" x14ac:dyDescent="0.25">
      <c r="A176" s="116" t="s">
        <v>159</v>
      </c>
      <c r="B176" s="145" t="str">
        <f>_xlfn.XLOOKUP(C176,$J$11:$L$11,$J$10:$L$10,"")</f>
        <v>Reversível</v>
      </c>
      <c r="C176" s="161">
        <f>'MATRIZ IMPACTOS'!I16</f>
        <v>1</v>
      </c>
    </row>
    <row r="177" spans="1:5" ht="15.75" x14ac:dyDescent="0.25">
      <c r="A177" s="116" t="s">
        <v>163</v>
      </c>
      <c r="B177" s="145" t="str">
        <f>_xlfn.XLOOKUP(C177,$J$13:$L$13,$J$12:$L$12,"")</f>
        <v>Temporário</v>
      </c>
      <c r="C177" s="161">
        <f>'MATRIZ IMPACTOS'!J16</f>
        <v>1</v>
      </c>
    </row>
    <row r="178" spans="1:5" ht="15.75" x14ac:dyDescent="0.25">
      <c r="A178" s="150"/>
      <c r="B178" s="150"/>
    </row>
    <row r="179" spans="1:5" ht="15.75" x14ac:dyDescent="0.25">
      <c r="A179" s="146" t="s">
        <v>167</v>
      </c>
      <c r="B179" s="2" t="str">
        <f>'MATRIZ IMPACTOS'!Q16</f>
        <v>NULA</v>
      </c>
    </row>
    <row r="180" spans="1:5" ht="15.75" x14ac:dyDescent="0.25">
      <c r="A180" s="146" t="s">
        <v>168</v>
      </c>
      <c r="B180" s="2">
        <f>_xlfn.XLOOKUP(E169,'MATRIZ IMPACTOS'!$A$5:$A$24,'MATRIZ IMPACTOS'!$K$5:$K$24,"")</f>
        <v>28.5</v>
      </c>
    </row>
    <row r="182" spans="1:5" x14ac:dyDescent="0.25">
      <c r="A182" s="147" t="str">
        <f>_xlfn.XLOOKUP(E184,'MATRIZ IMPACTOS'!$A$5:$A$24,'MATRIZ IMPACTOS'!$B$5:$B$24,"")</f>
        <v>Contaminação atmosférica por 
emissão de particulados e 
gases</v>
      </c>
    </row>
    <row r="184" spans="1:5" x14ac:dyDescent="0.25">
      <c r="A184" s="149" t="s">
        <v>66</v>
      </c>
      <c r="B184" s="149"/>
      <c r="C184" s="149"/>
      <c r="E184" s="4">
        <v>13</v>
      </c>
    </row>
    <row r="185" spans="1:5" ht="15.75" x14ac:dyDescent="0.25">
      <c r="A185" s="144" t="s">
        <v>141</v>
      </c>
      <c r="B185" s="144" t="s">
        <v>142</v>
      </c>
      <c r="C185" s="144" t="s">
        <v>149</v>
      </c>
    </row>
    <row r="186" spans="1:5" ht="15.75" x14ac:dyDescent="0.25">
      <c r="A186" s="116" t="s">
        <v>150</v>
      </c>
      <c r="B186" s="145" t="s">
        <v>151</v>
      </c>
      <c r="C186" s="116" t="s">
        <v>152</v>
      </c>
    </row>
    <row r="187" spans="1:5" ht="15.75" x14ac:dyDescent="0.25">
      <c r="A187" s="116" t="s">
        <v>143</v>
      </c>
      <c r="B187" s="145" t="str">
        <f>_xlfn.XLOOKUP(C187,$J$3:$L$3,$J$2:$L$2,"")</f>
        <v>Implantação</v>
      </c>
      <c r="C187" s="162">
        <f>'MATRIZ IMPACTOS'!E17</f>
        <v>1</v>
      </c>
    </row>
    <row r="188" spans="1:5" ht="15.75" x14ac:dyDescent="0.25">
      <c r="A188" s="116" t="s">
        <v>146</v>
      </c>
      <c r="B188" s="145" t="str">
        <f>_xlfn.XLOOKUP(C188,$J$5:$L$5,$J$4:$L$4,"")</f>
        <v>Incerta</v>
      </c>
      <c r="C188" s="162">
        <f>'MATRIZ IMPACTOS'!F17</f>
        <v>1</v>
      </c>
    </row>
    <row r="189" spans="1:5" ht="15.75" x14ac:dyDescent="0.25">
      <c r="A189" s="116" t="s">
        <v>153</v>
      </c>
      <c r="B189" s="145" t="str">
        <f>_xlfn.XLOOKUP(C189,$J$7:$L$7,$J$6:$L$6,"")</f>
        <v>AVD</v>
      </c>
      <c r="C189" s="162">
        <f>'MATRIZ IMPACTOS'!G17</f>
        <v>3</v>
      </c>
    </row>
    <row r="190" spans="1:5" ht="15.75" x14ac:dyDescent="0.25">
      <c r="A190" s="116" t="s">
        <v>155</v>
      </c>
      <c r="B190" s="145" t="str">
        <f>_xlfn.XLOOKUP(C190,$J$9:$L$9,$J$8:$L$8,"")</f>
        <v>Moderada</v>
      </c>
      <c r="C190" s="162">
        <f>'MATRIZ IMPACTOS'!H17</f>
        <v>3</v>
      </c>
    </row>
    <row r="191" spans="1:5" ht="15.75" x14ac:dyDescent="0.25">
      <c r="A191" s="116" t="s">
        <v>159</v>
      </c>
      <c r="B191" s="145" t="str">
        <f>_xlfn.XLOOKUP(C191,$J$11:$L$11,$J$10:$L$10,"")</f>
        <v>Reversível</v>
      </c>
      <c r="C191" s="162">
        <f>'MATRIZ IMPACTOS'!I17</f>
        <v>1</v>
      </c>
    </row>
    <row r="192" spans="1:5" ht="15.75" x14ac:dyDescent="0.25">
      <c r="A192" s="116" t="s">
        <v>163</v>
      </c>
      <c r="B192" s="145" t="str">
        <f>_xlfn.XLOOKUP(C192,$J$13:$L$13,$J$12:$L$12,"")</f>
        <v>Temporário</v>
      </c>
      <c r="C192" s="162">
        <f>'MATRIZ IMPACTOS'!J17</f>
        <v>1</v>
      </c>
    </row>
    <row r="193" spans="1:14" ht="15.75" x14ac:dyDescent="0.25">
      <c r="A193" s="150"/>
      <c r="B193" s="150"/>
    </row>
    <row r="194" spans="1:14" ht="15.75" x14ac:dyDescent="0.25">
      <c r="A194" s="146" t="s">
        <v>167</v>
      </c>
      <c r="B194" s="2" t="str">
        <f>'MATRIZ IMPACTOS'!$Q$5</f>
        <v>BAIXA</v>
      </c>
    </row>
    <row r="195" spans="1:14" ht="15.75" x14ac:dyDescent="0.25">
      <c r="A195" s="146" t="s">
        <v>168</v>
      </c>
      <c r="B195" s="2">
        <f>_xlfn.XLOOKUP(E184,'MATRIZ IMPACTOS'!$A$5:$A$24,'MATRIZ IMPACTOS'!$K$5:$K$24,"")</f>
        <v>47.5</v>
      </c>
    </row>
    <row r="197" spans="1:14" x14ac:dyDescent="0.25">
      <c r="A197" s="147" t="str">
        <f>_xlfn.XLOOKUP(E199,'MATRIZ IMPACTOS'!$A$5:$A$24,'MATRIZ IMPACTOS'!$B$5:$B$24,"")</f>
        <v>Aumento do desconforto 
acústico</v>
      </c>
    </row>
    <row r="199" spans="1:14" x14ac:dyDescent="0.25">
      <c r="A199" s="149" t="s">
        <v>66</v>
      </c>
      <c r="B199" s="149"/>
      <c r="C199" s="149"/>
      <c r="E199" s="4">
        <v>14</v>
      </c>
    </row>
    <row r="200" spans="1:14" ht="15.75" x14ac:dyDescent="0.25">
      <c r="A200" s="144" t="s">
        <v>141</v>
      </c>
      <c r="B200" s="144" t="s">
        <v>142</v>
      </c>
      <c r="C200" s="144" t="s">
        <v>149</v>
      </c>
    </row>
    <row r="201" spans="1:14" ht="15.75" x14ac:dyDescent="0.25">
      <c r="A201" s="116" t="s">
        <v>150</v>
      </c>
      <c r="B201" s="145" t="s">
        <v>151</v>
      </c>
      <c r="C201" s="116" t="s">
        <v>152</v>
      </c>
    </row>
    <row r="202" spans="1:14" ht="15.75" x14ac:dyDescent="0.25">
      <c r="A202" s="116" t="s">
        <v>143</v>
      </c>
      <c r="B202" s="145" t="str">
        <f>_xlfn.XLOOKUP(C202,$J$3:$L$3,$J$2:$L$2,"")</f>
        <v>Implantação</v>
      </c>
      <c r="C202" s="162">
        <f>'MATRIZ IMPACTOS'!E18</f>
        <v>1</v>
      </c>
      <c r="G202" s="163"/>
      <c r="H202" s="163"/>
      <c r="I202" s="163"/>
      <c r="J202" s="163"/>
      <c r="K202" s="163"/>
      <c r="L202" s="163"/>
      <c r="M202" s="163"/>
      <c r="N202" s="164"/>
    </row>
    <row r="203" spans="1:14" ht="15.75" x14ac:dyDescent="0.25">
      <c r="A203" s="116" t="s">
        <v>146</v>
      </c>
      <c r="B203" s="145" t="str">
        <f>_xlfn.XLOOKUP(C203,$J$5:$L$5,$J$4:$L$4,"")</f>
        <v>Certa</v>
      </c>
      <c r="C203" s="162">
        <f>'MATRIZ IMPACTOS'!F18</f>
        <v>3</v>
      </c>
      <c r="G203" s="163"/>
      <c r="H203" s="163"/>
      <c r="I203" s="163"/>
      <c r="J203" s="163"/>
      <c r="K203" s="163"/>
      <c r="L203" s="163"/>
      <c r="M203" s="164"/>
      <c r="N203" s="164"/>
    </row>
    <row r="204" spans="1:14" ht="15.75" x14ac:dyDescent="0.25">
      <c r="A204" s="116" t="s">
        <v>153</v>
      </c>
      <c r="B204" s="145" t="str">
        <f>_xlfn.XLOOKUP(C204,$J$7:$L$7,$J$6:$L$6,"")</f>
        <v>ADA</v>
      </c>
      <c r="C204" s="162">
        <f>'MATRIZ IMPACTOS'!G18</f>
        <v>1</v>
      </c>
      <c r="G204" s="163"/>
      <c r="H204" s="163"/>
      <c r="I204" s="163"/>
      <c r="J204" s="163"/>
      <c r="K204" s="163"/>
      <c r="L204" s="163"/>
      <c r="M204" s="164"/>
      <c r="N204" s="164"/>
    </row>
    <row r="205" spans="1:14" ht="15.75" x14ac:dyDescent="0.25">
      <c r="A205" s="116" t="s">
        <v>155</v>
      </c>
      <c r="B205" s="145" t="str">
        <f>_xlfn.XLOOKUP(C205,$J$9:$L$9,$J$8:$L$8,"")</f>
        <v>Moderada</v>
      </c>
      <c r="C205" s="162">
        <f>'MATRIZ IMPACTOS'!H18</f>
        <v>3</v>
      </c>
      <c r="G205" s="163"/>
      <c r="H205" s="163"/>
      <c r="I205" s="163"/>
      <c r="J205" s="163"/>
      <c r="K205" s="163"/>
      <c r="L205" s="163"/>
      <c r="M205" s="164"/>
      <c r="N205" s="164"/>
    </row>
    <row r="206" spans="1:14" ht="15.75" x14ac:dyDescent="0.25">
      <c r="A206" s="116" t="s">
        <v>159</v>
      </c>
      <c r="B206" s="145" t="str">
        <f>_xlfn.XLOOKUP(C206,$J$11:$L$11,$J$10:$L$10,"")</f>
        <v>Reversível</v>
      </c>
      <c r="C206" s="162">
        <f>'MATRIZ IMPACTOS'!I18</f>
        <v>1</v>
      </c>
      <c r="G206" s="163"/>
      <c r="H206" s="163"/>
      <c r="I206" s="163"/>
      <c r="J206" s="163"/>
      <c r="K206" s="163"/>
      <c r="L206" s="163"/>
      <c r="M206" s="164"/>
      <c r="N206" s="164"/>
    </row>
    <row r="207" spans="1:14" ht="15.75" x14ac:dyDescent="0.25">
      <c r="A207" s="116" t="s">
        <v>163</v>
      </c>
      <c r="B207" s="145" t="str">
        <f>_xlfn.XLOOKUP(C207,$J$13:$L$13,$J$12:$L$12,"")</f>
        <v>Temporário</v>
      </c>
      <c r="C207" s="162">
        <f>'MATRIZ IMPACTOS'!J18</f>
        <v>1</v>
      </c>
      <c r="G207" s="163"/>
      <c r="H207" s="163"/>
      <c r="I207" s="163"/>
      <c r="J207" s="163"/>
      <c r="K207" s="163"/>
      <c r="L207" s="163"/>
      <c r="M207" s="164"/>
      <c r="N207" s="164"/>
    </row>
    <row r="208" spans="1:14" ht="15.75" x14ac:dyDescent="0.25">
      <c r="A208" s="150"/>
      <c r="B208" s="150"/>
      <c r="G208" s="164"/>
      <c r="H208" s="164"/>
      <c r="I208" s="164"/>
      <c r="J208" s="164"/>
      <c r="K208" s="164"/>
      <c r="L208" s="164"/>
      <c r="M208" s="164"/>
      <c r="N208" s="164"/>
    </row>
    <row r="209" spans="1:8" ht="15.75" x14ac:dyDescent="0.25">
      <c r="A209" s="146" t="s">
        <v>167</v>
      </c>
      <c r="B209" s="2" t="str">
        <f>'MATRIZ IMPACTOS'!$Q$5</f>
        <v>BAIXA</v>
      </c>
    </row>
    <row r="210" spans="1:8" ht="15.75" x14ac:dyDescent="0.25">
      <c r="A210" s="146" t="s">
        <v>168</v>
      </c>
      <c r="B210" s="2">
        <f>_xlfn.XLOOKUP(E199,'MATRIZ IMPACTOS'!$A$5:$A$24,'MATRIZ IMPACTOS'!$K$5:$K$24,"")</f>
        <v>47.70000000000001</v>
      </c>
    </row>
    <row r="211" spans="1:8" ht="15.75" x14ac:dyDescent="0.25">
      <c r="A211" s="146"/>
      <c r="B211" s="2"/>
    </row>
    <row r="212" spans="1:8" ht="15.75" x14ac:dyDescent="0.25">
      <c r="A212" s="146"/>
      <c r="B212" s="2"/>
    </row>
    <row r="214" spans="1:8" x14ac:dyDescent="0.25">
      <c r="A214" s="147" t="str">
        <f>_xlfn.XLOOKUP(E216,'MATRIZ IMPACTOS'!$A$27:$A$40,'MATRIZ IMPACTOS'!$B$27:$B$40,"")</f>
        <v>Pressão no sistema público de abastecimento de água e de coleta/tratamento de efluentes.</v>
      </c>
    </row>
    <row r="216" spans="1:8" x14ac:dyDescent="0.25">
      <c r="A216" s="149" t="s">
        <v>71</v>
      </c>
      <c r="B216" s="149"/>
      <c r="C216" s="149"/>
      <c r="E216" s="4">
        <v>1</v>
      </c>
      <c r="G216" s="2"/>
      <c r="H216" s="2"/>
    </row>
    <row r="217" spans="1:8" ht="15.75" x14ac:dyDescent="0.25">
      <c r="A217" s="144" t="s">
        <v>141</v>
      </c>
      <c r="B217" s="144" t="s">
        <v>142</v>
      </c>
      <c r="C217" s="144" t="s">
        <v>149</v>
      </c>
    </row>
    <row r="218" spans="1:8" ht="15.75" x14ac:dyDescent="0.25">
      <c r="A218" s="116" t="s">
        <v>150</v>
      </c>
      <c r="B218" s="145" t="s">
        <v>151</v>
      </c>
      <c r="C218" s="116" t="s">
        <v>152</v>
      </c>
    </row>
    <row r="219" spans="1:8" ht="15.75" x14ac:dyDescent="0.25">
      <c r="A219" s="116" t="s">
        <v>143</v>
      </c>
      <c r="B219" s="145" t="str">
        <f>_xlfn.XLOOKUP(C219,$J$3:$L$3,$J$2:$L$2,"")</f>
        <v>Operação</v>
      </c>
      <c r="C219" s="162">
        <f>'MATRIZ IMPACTOS'!E27</f>
        <v>5</v>
      </c>
    </row>
    <row r="220" spans="1:8" ht="15.75" x14ac:dyDescent="0.25">
      <c r="A220" s="116" t="s">
        <v>146</v>
      </c>
      <c r="B220" s="145" t="str">
        <f>_xlfn.XLOOKUP(C220,$J$5:$L$5,$J$4:$L$4,"")</f>
        <v>Certa</v>
      </c>
      <c r="C220" s="162">
        <f>'MATRIZ IMPACTOS'!F27</f>
        <v>3</v>
      </c>
    </row>
    <row r="221" spans="1:8" ht="15.75" x14ac:dyDescent="0.25">
      <c r="A221" s="116" t="s">
        <v>153</v>
      </c>
      <c r="B221" s="145" t="str">
        <f>_xlfn.XLOOKUP(C221,$J$7:$L$7,$J$6:$L$6,"")</f>
        <v>AVI</v>
      </c>
      <c r="C221" s="162">
        <f>'MATRIZ IMPACTOS'!G27</f>
        <v>5</v>
      </c>
    </row>
    <row r="222" spans="1:8" ht="15.75" x14ac:dyDescent="0.25">
      <c r="A222" s="116" t="s">
        <v>155</v>
      </c>
      <c r="B222" s="145" t="str">
        <f>_xlfn.XLOOKUP(C222,$J$9:$L$9,$J$8:$L$8,"")</f>
        <v>Baixa</v>
      </c>
      <c r="C222" s="162">
        <f>'MATRIZ IMPACTOS'!H27</f>
        <v>1</v>
      </c>
    </row>
    <row r="223" spans="1:8" ht="15.75" x14ac:dyDescent="0.25">
      <c r="A223" s="116" t="s">
        <v>159</v>
      </c>
      <c r="B223" s="145" t="str">
        <f>_xlfn.XLOOKUP(C223,$J$11:$L$11,$J$10:$L$10,"")</f>
        <v>Irreversível</v>
      </c>
      <c r="C223" s="162">
        <f>'MATRIZ IMPACTOS'!I27</f>
        <v>5</v>
      </c>
    </row>
    <row r="224" spans="1:8" ht="15.75" x14ac:dyDescent="0.25">
      <c r="A224" s="116" t="s">
        <v>163</v>
      </c>
      <c r="B224" s="145" t="str">
        <f>_xlfn.XLOOKUP(C224,$J$13:$L$13,$J$12:$L$12,"")</f>
        <v>Permanente</v>
      </c>
      <c r="C224" s="162">
        <f>'MATRIZ IMPACTOS'!J27</f>
        <v>5</v>
      </c>
    </row>
    <row r="225" spans="1:5" ht="15.75" x14ac:dyDescent="0.25">
      <c r="A225" s="150"/>
      <c r="B225" s="150"/>
    </row>
    <row r="226" spans="1:5" ht="15.75" x14ac:dyDescent="0.25">
      <c r="A226" s="146" t="s">
        <v>167</v>
      </c>
      <c r="B226" s="2" t="str">
        <f>'MATRIZ IMPACTOS'!Q27</f>
        <v>MÉDIA</v>
      </c>
    </row>
    <row r="227" spans="1:5" ht="15.75" x14ac:dyDescent="0.25">
      <c r="A227" s="146" t="s">
        <v>168</v>
      </c>
      <c r="B227" s="2">
        <f>_xlfn.XLOOKUP(E216,'MATRIZ IMPACTOS'!$A$27:$A$40,'MATRIZ IMPACTOS'!$K$27:$K$40,"")</f>
        <v>113.9</v>
      </c>
    </row>
    <row r="229" spans="1:5" x14ac:dyDescent="0.25">
      <c r="A229" s="147" t="str">
        <f>_xlfn.XLOOKUP(E231,'MATRIZ IMPACTOS'!$A$27:$A$40,'MATRIZ IMPACTOS'!$B$27:$B$40,"")</f>
        <v>Aumento no consumo de energia elétrica com pressão no sistema de geração de energia</v>
      </c>
    </row>
    <row r="231" spans="1:5" x14ac:dyDescent="0.25">
      <c r="A231" s="149" t="s">
        <v>66</v>
      </c>
      <c r="B231" s="149"/>
      <c r="C231" s="149"/>
      <c r="E231" s="4">
        <v>2</v>
      </c>
    </row>
    <row r="232" spans="1:5" ht="15.75" x14ac:dyDescent="0.25">
      <c r="A232" s="144" t="s">
        <v>141</v>
      </c>
      <c r="B232" s="144" t="s">
        <v>142</v>
      </c>
      <c r="C232" s="144" t="s">
        <v>149</v>
      </c>
    </row>
    <row r="233" spans="1:5" ht="15.75" x14ac:dyDescent="0.25">
      <c r="A233" s="116" t="s">
        <v>150</v>
      </c>
      <c r="B233" s="145" t="s">
        <v>151</v>
      </c>
      <c r="C233" s="116" t="s">
        <v>152</v>
      </c>
    </row>
    <row r="234" spans="1:5" ht="15.75" x14ac:dyDescent="0.25">
      <c r="A234" s="116" t="s">
        <v>143</v>
      </c>
      <c r="B234" s="145" t="str">
        <f>_xlfn.XLOOKUP(C234,$J$3:$L$3,$J$2:$L$2,"")</f>
        <v>Operação</v>
      </c>
      <c r="C234" s="162">
        <f>'MATRIZ IMPACTOS'!E28</f>
        <v>5</v>
      </c>
    </row>
    <row r="235" spans="1:5" ht="15.75" x14ac:dyDescent="0.25">
      <c r="A235" s="116" t="s">
        <v>146</v>
      </c>
      <c r="B235" s="145" t="str">
        <f>_xlfn.XLOOKUP(C235,$J$5:$L$5,$J$4:$L$4,"")</f>
        <v>Certa</v>
      </c>
      <c r="C235" s="162">
        <f>'MATRIZ IMPACTOS'!F28</f>
        <v>3</v>
      </c>
    </row>
    <row r="236" spans="1:5" ht="15.75" x14ac:dyDescent="0.25">
      <c r="A236" s="116" t="s">
        <v>153</v>
      </c>
      <c r="B236" s="145" t="str">
        <f>_xlfn.XLOOKUP(C236,$J$7:$L$7,$J$6:$L$6,"")</f>
        <v>AVI</v>
      </c>
      <c r="C236" s="162">
        <f>'MATRIZ IMPACTOS'!G28</f>
        <v>5</v>
      </c>
    </row>
    <row r="237" spans="1:5" ht="15.75" x14ac:dyDescent="0.25">
      <c r="A237" s="116" t="s">
        <v>155</v>
      </c>
      <c r="B237" s="145" t="str">
        <f>_xlfn.XLOOKUP(C237,$J$9:$L$9,$J$8:$L$8,"")</f>
        <v>Baixa</v>
      </c>
      <c r="C237" s="162">
        <f>'MATRIZ IMPACTOS'!H28</f>
        <v>1</v>
      </c>
    </row>
    <row r="238" spans="1:5" ht="15.75" x14ac:dyDescent="0.25">
      <c r="A238" s="116" t="s">
        <v>159</v>
      </c>
      <c r="B238" s="145" t="str">
        <f>_xlfn.XLOOKUP(C238,$J$11:$L$11,$J$10:$L$10,"")</f>
        <v>Irreversível</v>
      </c>
      <c r="C238" s="162">
        <f>'MATRIZ IMPACTOS'!I28</f>
        <v>5</v>
      </c>
    </row>
    <row r="239" spans="1:5" ht="15.75" x14ac:dyDescent="0.25">
      <c r="A239" s="116" t="s">
        <v>163</v>
      </c>
      <c r="B239" s="145" t="str">
        <f>_xlfn.XLOOKUP(C239,$J$13:$L$13,$J$12:$L$12,"")</f>
        <v>Permanente</v>
      </c>
      <c r="C239" s="162">
        <f>'MATRIZ IMPACTOS'!J28</f>
        <v>5</v>
      </c>
    </row>
    <row r="240" spans="1:5" ht="15.75" x14ac:dyDescent="0.25">
      <c r="A240" s="150"/>
      <c r="B240" s="150"/>
    </row>
    <row r="241" spans="1:5" ht="15.75" x14ac:dyDescent="0.25">
      <c r="A241" s="146" t="s">
        <v>167</v>
      </c>
      <c r="B241" s="2" t="str">
        <f>'MATRIZ IMPACTOS'!Q28</f>
        <v>ALTA</v>
      </c>
    </row>
    <row r="242" spans="1:5" ht="15.75" x14ac:dyDescent="0.25">
      <c r="A242" s="146" t="s">
        <v>168</v>
      </c>
      <c r="B242" s="2">
        <f>_xlfn.XLOOKUP(E231,'MATRIZ IMPACTOS'!$A$27:$A$40,'MATRIZ IMPACTOS'!$K$27:$K$40,"")</f>
        <v>113.9</v>
      </c>
    </row>
    <row r="244" spans="1:5" x14ac:dyDescent="0.25">
      <c r="A244" s="147" t="str">
        <f>_xlfn.XLOOKUP(E246,'MATRIZ IMPACTOS'!$A$27:$A$40,'MATRIZ IMPACTOS'!$B$27:$B$40,"")</f>
        <v>Aumento da geração de resíduos sólidos urbanos com pressão no sistema de coleta e destinação</v>
      </c>
    </row>
    <row r="246" spans="1:5" x14ac:dyDescent="0.25">
      <c r="A246" s="149" t="s">
        <v>66</v>
      </c>
      <c r="B246" s="149"/>
      <c r="C246" s="149"/>
      <c r="E246" s="4">
        <v>3</v>
      </c>
    </row>
    <row r="247" spans="1:5" ht="15.75" x14ac:dyDescent="0.25">
      <c r="A247" s="144" t="s">
        <v>141</v>
      </c>
      <c r="B247" s="144" t="s">
        <v>142</v>
      </c>
      <c r="C247" s="144" t="s">
        <v>149</v>
      </c>
    </row>
    <row r="248" spans="1:5" ht="15.75" x14ac:dyDescent="0.25">
      <c r="A248" s="116" t="s">
        <v>150</v>
      </c>
      <c r="B248" s="145" t="s">
        <v>151</v>
      </c>
      <c r="C248" s="116" t="s">
        <v>152</v>
      </c>
    </row>
    <row r="249" spans="1:5" ht="15.75" x14ac:dyDescent="0.25">
      <c r="A249" s="116" t="s">
        <v>143</v>
      </c>
      <c r="B249" s="145" t="str">
        <f>_xlfn.XLOOKUP(C249,$J$3:$L$3,$J$2:$L$2,"")</f>
        <v>Operação</v>
      </c>
      <c r="C249" s="162">
        <f>'MATRIZ IMPACTOS'!E29</f>
        <v>5</v>
      </c>
    </row>
    <row r="250" spans="1:5" ht="15.75" x14ac:dyDescent="0.25">
      <c r="A250" s="116" t="s">
        <v>146</v>
      </c>
      <c r="B250" s="145" t="str">
        <f>_xlfn.XLOOKUP(C250,$J$5:$L$5,$J$4:$L$4,"")</f>
        <v>Certa</v>
      </c>
      <c r="C250" s="162">
        <f>'MATRIZ IMPACTOS'!F29</f>
        <v>3</v>
      </c>
    </row>
    <row r="251" spans="1:5" ht="15.75" x14ac:dyDescent="0.25">
      <c r="A251" s="116" t="s">
        <v>153</v>
      </c>
      <c r="B251" s="145" t="str">
        <f>_xlfn.XLOOKUP(C251,$J$7:$L$7,$J$6:$L$6,"")</f>
        <v>AVI</v>
      </c>
      <c r="C251" s="162">
        <f>'MATRIZ IMPACTOS'!G29</f>
        <v>5</v>
      </c>
    </row>
    <row r="252" spans="1:5" ht="15.75" x14ac:dyDescent="0.25">
      <c r="A252" s="116" t="s">
        <v>155</v>
      </c>
      <c r="B252" s="145" t="str">
        <f>_xlfn.XLOOKUP(C252,$J$9:$L$9,$J$8:$L$8,"")</f>
        <v>Baixa</v>
      </c>
      <c r="C252" s="162">
        <f>'MATRIZ IMPACTOS'!H29</f>
        <v>1</v>
      </c>
    </row>
    <row r="253" spans="1:5" ht="15.75" x14ac:dyDescent="0.25">
      <c r="A253" s="116" t="s">
        <v>159</v>
      </c>
      <c r="B253" s="145" t="str">
        <f>_xlfn.XLOOKUP(C253,$J$11:$L$11,$J$10:$L$10,"")</f>
        <v>Parcialmente Reversível</v>
      </c>
      <c r="C253" s="162">
        <f>'MATRIZ IMPACTOS'!I29</f>
        <v>3</v>
      </c>
    </row>
    <row r="254" spans="1:5" ht="15.75" x14ac:dyDescent="0.25">
      <c r="A254" s="116" t="s">
        <v>163</v>
      </c>
      <c r="B254" s="145" t="str">
        <f>_xlfn.XLOOKUP(C254,$J$13:$L$13,$J$12:$L$12,"")</f>
        <v>Permanente</v>
      </c>
      <c r="C254" s="162">
        <f>'MATRIZ IMPACTOS'!J29</f>
        <v>5</v>
      </c>
    </row>
    <row r="255" spans="1:5" ht="15.75" x14ac:dyDescent="0.25">
      <c r="A255" s="150"/>
      <c r="B255" s="150"/>
    </row>
    <row r="256" spans="1:5" ht="15.75" x14ac:dyDescent="0.25">
      <c r="A256" s="146" t="s">
        <v>167</v>
      </c>
      <c r="B256" s="2" t="str">
        <f>'MATRIZ IMPACTOS'!Q29</f>
        <v>MÉDIA</v>
      </c>
    </row>
    <row r="257" spans="1:5" ht="15.75" x14ac:dyDescent="0.25">
      <c r="A257" s="146" t="s">
        <v>168</v>
      </c>
      <c r="B257" s="2">
        <f>_xlfn.XLOOKUP(E246,'MATRIZ IMPACTOS'!$A$27:$A$40,'MATRIZ IMPACTOS'!$K$27:$K$40,"")</f>
        <v>104.7</v>
      </c>
    </row>
    <row r="260" spans="1:5" x14ac:dyDescent="0.25">
      <c r="A260" s="147" t="str">
        <f>_xlfn.XLOOKUP(E262,'MATRIZ IMPACTOS'!$A$27:$A$40,'MATRIZ IMPACTOS'!$B$27:$B$40,"")</f>
        <v>Pressão no sistema de educação e cultura</v>
      </c>
    </row>
    <row r="262" spans="1:5" x14ac:dyDescent="0.25">
      <c r="A262" s="149" t="s">
        <v>66</v>
      </c>
      <c r="B262" s="149"/>
      <c r="C262" s="149"/>
      <c r="E262" s="4">
        <v>4</v>
      </c>
    </row>
    <row r="263" spans="1:5" ht="15.75" x14ac:dyDescent="0.25">
      <c r="A263" s="144" t="s">
        <v>141</v>
      </c>
      <c r="B263" s="144" t="s">
        <v>142</v>
      </c>
      <c r="C263" s="144" t="s">
        <v>149</v>
      </c>
    </row>
    <row r="264" spans="1:5" ht="15.75" x14ac:dyDescent="0.25">
      <c r="A264" s="116" t="s">
        <v>150</v>
      </c>
      <c r="B264" s="145" t="s">
        <v>151</v>
      </c>
      <c r="C264" s="116" t="s">
        <v>152</v>
      </c>
    </row>
    <row r="265" spans="1:5" ht="15.75" x14ac:dyDescent="0.25">
      <c r="A265" s="116" t="s">
        <v>143</v>
      </c>
      <c r="B265" s="145" t="str">
        <f>_xlfn.XLOOKUP(C265,$J$3:$L$3,$J$2:$L$2,"")</f>
        <v>Operação</v>
      </c>
      <c r="C265" s="162">
        <f>'MATRIZ IMPACTOS'!E30</f>
        <v>5</v>
      </c>
    </row>
    <row r="266" spans="1:5" ht="15.75" x14ac:dyDescent="0.25">
      <c r="A266" s="116" t="s">
        <v>146</v>
      </c>
      <c r="B266" s="145" t="str">
        <f>_xlfn.XLOOKUP(C266,$J$5:$L$5,$J$4:$L$4,"")</f>
        <v>Certa</v>
      </c>
      <c r="C266" s="162">
        <f>'MATRIZ IMPACTOS'!F30</f>
        <v>3</v>
      </c>
    </row>
    <row r="267" spans="1:5" ht="15.75" x14ac:dyDescent="0.25">
      <c r="A267" s="116" t="s">
        <v>153</v>
      </c>
      <c r="B267" s="145" t="str">
        <f>_xlfn.XLOOKUP(C267,$J$7:$L$7,$J$6:$L$6,"")</f>
        <v>AVI</v>
      </c>
      <c r="C267" s="162">
        <f>'MATRIZ IMPACTOS'!G30</f>
        <v>5</v>
      </c>
    </row>
    <row r="268" spans="1:5" ht="15.75" x14ac:dyDescent="0.25">
      <c r="A268" s="116" t="s">
        <v>155</v>
      </c>
      <c r="B268" s="145" t="str">
        <f>_xlfn.XLOOKUP(C268,$J$9:$L$9,$J$8:$L$8,"")</f>
        <v>Baixa</v>
      </c>
      <c r="C268" s="162">
        <f>'MATRIZ IMPACTOS'!H30</f>
        <v>1</v>
      </c>
    </row>
    <row r="269" spans="1:5" ht="15.75" x14ac:dyDescent="0.25">
      <c r="A269" s="116" t="s">
        <v>159</v>
      </c>
      <c r="B269" s="145" t="str">
        <f>_xlfn.XLOOKUP(C269,$J$11:$L$11,$J$10:$L$10,"")</f>
        <v>Parcialmente Reversível</v>
      </c>
      <c r="C269" s="162">
        <f>'MATRIZ IMPACTOS'!I30</f>
        <v>3</v>
      </c>
    </row>
    <row r="270" spans="1:5" ht="15.75" x14ac:dyDescent="0.25">
      <c r="A270" s="116" t="s">
        <v>163</v>
      </c>
      <c r="B270" s="145" t="str">
        <f>_xlfn.XLOOKUP(C270,$J$13:$L$13,$J$12:$L$12,"")</f>
        <v>Permanente</v>
      </c>
      <c r="C270" s="162">
        <f>'MATRIZ IMPACTOS'!J30</f>
        <v>5</v>
      </c>
    </row>
    <row r="271" spans="1:5" ht="15.75" x14ac:dyDescent="0.25">
      <c r="A271" s="150"/>
      <c r="B271" s="150"/>
    </row>
    <row r="272" spans="1:5" ht="15.75" x14ac:dyDescent="0.25">
      <c r="A272" s="146" t="s">
        <v>167</v>
      </c>
      <c r="B272" s="2" t="str">
        <f>'MATRIZ IMPACTOS'!Q30</f>
        <v>ALTA</v>
      </c>
    </row>
    <row r="273" spans="1:5" ht="15.75" x14ac:dyDescent="0.25">
      <c r="A273" s="146" t="s">
        <v>168</v>
      </c>
      <c r="B273" s="2">
        <f>_xlfn.XLOOKUP(E262,'MATRIZ IMPACTOS'!$A$27:$A$40,'MATRIZ IMPACTOS'!$K$27:$K$40,"")</f>
        <v>104.7</v>
      </c>
    </row>
    <row r="275" spans="1:5" x14ac:dyDescent="0.25">
      <c r="A275" s="147" t="str">
        <f>_xlfn.XLOOKUP(E277,'MATRIZ IMPACTOS'!$A$27:$A$40,'MATRIZ IMPACTOS'!$B$27:$B$40,"")</f>
        <v xml:space="preserve"> Pressão no serviço de saúde</v>
      </c>
    </row>
    <row r="277" spans="1:5" x14ac:dyDescent="0.25">
      <c r="A277" s="149" t="s">
        <v>66</v>
      </c>
      <c r="B277" s="149"/>
      <c r="C277" s="149"/>
      <c r="E277" s="4">
        <v>5</v>
      </c>
    </row>
    <row r="278" spans="1:5" ht="15.75" x14ac:dyDescent="0.25">
      <c r="A278" s="144" t="s">
        <v>141</v>
      </c>
      <c r="B278" s="144" t="s">
        <v>142</v>
      </c>
      <c r="C278" s="144" t="s">
        <v>149</v>
      </c>
    </row>
    <row r="279" spans="1:5" ht="15.75" x14ac:dyDescent="0.25">
      <c r="A279" s="116" t="s">
        <v>150</v>
      </c>
      <c r="B279" s="145" t="s">
        <v>151</v>
      </c>
      <c r="C279" s="116" t="s">
        <v>152</v>
      </c>
    </row>
    <row r="280" spans="1:5" ht="15.75" x14ac:dyDescent="0.25">
      <c r="A280" s="116" t="s">
        <v>143</v>
      </c>
      <c r="B280" s="145" t="str">
        <f>_xlfn.XLOOKUP(C280,$J$3:$L$3,$J$2:$L$2,"")</f>
        <v>Operação</v>
      </c>
      <c r="C280" s="162">
        <f>'MATRIZ IMPACTOS'!E31</f>
        <v>5</v>
      </c>
    </row>
    <row r="281" spans="1:5" ht="15.75" x14ac:dyDescent="0.25">
      <c r="A281" s="116" t="s">
        <v>146</v>
      </c>
      <c r="B281" s="145" t="str">
        <f>_xlfn.XLOOKUP(C281,$J$5:$L$5,$J$4:$L$4,"")</f>
        <v>Certa</v>
      </c>
      <c r="C281" s="162">
        <f>'MATRIZ IMPACTOS'!F31</f>
        <v>3</v>
      </c>
    </row>
    <row r="282" spans="1:5" ht="15.75" x14ac:dyDescent="0.25">
      <c r="A282" s="116" t="s">
        <v>153</v>
      </c>
      <c r="B282" s="145" t="str">
        <f>_xlfn.XLOOKUP(C282,$J$7:$L$7,$J$6:$L$6,"")</f>
        <v>AVI</v>
      </c>
      <c r="C282" s="162">
        <f>'MATRIZ IMPACTOS'!G31</f>
        <v>5</v>
      </c>
    </row>
    <row r="283" spans="1:5" ht="15.75" x14ac:dyDescent="0.25">
      <c r="A283" s="116" t="s">
        <v>155</v>
      </c>
      <c r="B283" s="145" t="str">
        <f>_xlfn.XLOOKUP(C283,$J$9:$L$9,$J$8:$L$8,"")</f>
        <v>Baixa</v>
      </c>
      <c r="C283" s="162">
        <f>'MATRIZ IMPACTOS'!H31</f>
        <v>1</v>
      </c>
    </row>
    <row r="284" spans="1:5" ht="15.75" x14ac:dyDescent="0.25">
      <c r="A284" s="116" t="s">
        <v>159</v>
      </c>
      <c r="B284" s="145" t="str">
        <f>_xlfn.XLOOKUP(C284,$J$11:$L$11,$J$10:$L$10,"")</f>
        <v>Parcialmente Reversível</v>
      </c>
      <c r="C284" s="162">
        <f>'MATRIZ IMPACTOS'!I31</f>
        <v>3</v>
      </c>
    </row>
    <row r="285" spans="1:5" ht="15.75" x14ac:dyDescent="0.25">
      <c r="A285" s="116" t="s">
        <v>163</v>
      </c>
      <c r="B285" s="145" t="str">
        <f>_xlfn.XLOOKUP(C285,$J$13:$L$13,$J$12:$L$12,"")</f>
        <v>Permanente</v>
      </c>
      <c r="C285" s="162">
        <f>'MATRIZ IMPACTOS'!J31</f>
        <v>5</v>
      </c>
    </row>
    <row r="286" spans="1:5" ht="15.75" x14ac:dyDescent="0.25">
      <c r="A286" s="150"/>
      <c r="B286" s="150"/>
    </row>
    <row r="287" spans="1:5" ht="15.75" x14ac:dyDescent="0.25">
      <c r="A287" s="146" t="s">
        <v>167</v>
      </c>
      <c r="B287" s="2">
        <f>'MATRIZ IMPACTOS'!Q31</f>
        <v>0</v>
      </c>
    </row>
    <row r="288" spans="1:5" ht="15.75" x14ac:dyDescent="0.25">
      <c r="A288" s="146" t="s">
        <v>168</v>
      </c>
      <c r="B288" s="2">
        <f>_xlfn.XLOOKUP(E277,'MATRIZ IMPACTOS'!$A$27:$A$40,'MATRIZ IMPACTOS'!$K$27:$K$40,"")</f>
        <v>104.7</v>
      </c>
    </row>
    <row r="290" spans="1:5" x14ac:dyDescent="0.25">
      <c r="A290" s="147" t="str">
        <f>_xlfn.XLOOKUP(E292,'MATRIZ IMPACTOS'!$A$27:$A$40,'MATRIZ IMPACTOS'!$B$27:$B$40,"")</f>
        <v>Aumento do escoamento superficial com pressão no sistema de drenagem pluvial</v>
      </c>
    </row>
    <row r="292" spans="1:5" x14ac:dyDescent="0.25">
      <c r="A292" s="149" t="s">
        <v>66</v>
      </c>
      <c r="B292" s="149"/>
      <c r="C292" s="149"/>
      <c r="E292" s="4">
        <v>6</v>
      </c>
    </row>
    <row r="293" spans="1:5" ht="15.75" x14ac:dyDescent="0.25">
      <c r="A293" s="144" t="s">
        <v>141</v>
      </c>
      <c r="B293" s="144" t="s">
        <v>142</v>
      </c>
      <c r="C293" s="144" t="s">
        <v>149</v>
      </c>
    </row>
    <row r="294" spans="1:5" ht="15.75" x14ac:dyDescent="0.25">
      <c r="A294" s="116" t="s">
        <v>150</v>
      </c>
      <c r="B294" s="145" t="s">
        <v>151</v>
      </c>
      <c r="C294" s="116" t="s">
        <v>152</v>
      </c>
    </row>
    <row r="295" spans="1:5" ht="15.75" x14ac:dyDescent="0.25">
      <c r="A295" s="116" t="s">
        <v>143</v>
      </c>
      <c r="B295" s="145" t="str">
        <f>_xlfn.XLOOKUP(C295,$J$3:$L$3,$J$2:$L$2,"")</f>
        <v>Operação</v>
      </c>
      <c r="C295" s="162">
        <f>'MATRIZ IMPACTOS'!E32</f>
        <v>5</v>
      </c>
    </row>
    <row r="296" spans="1:5" ht="15.75" x14ac:dyDescent="0.25">
      <c r="A296" s="116" t="s">
        <v>146</v>
      </c>
      <c r="B296" s="145" t="str">
        <f>_xlfn.XLOOKUP(C296,$J$5:$L$5,$J$4:$L$4,"")</f>
        <v>Certa</v>
      </c>
      <c r="C296" s="162">
        <f>'MATRIZ IMPACTOS'!F32</f>
        <v>3</v>
      </c>
    </row>
    <row r="297" spans="1:5" ht="15.75" x14ac:dyDescent="0.25">
      <c r="A297" s="116" t="s">
        <v>153</v>
      </c>
      <c r="B297" s="145" t="str">
        <f>_xlfn.XLOOKUP(C297,$J$7:$L$7,$J$6:$L$6,"")</f>
        <v>AVI</v>
      </c>
      <c r="C297" s="162">
        <f>'MATRIZ IMPACTOS'!G32</f>
        <v>5</v>
      </c>
    </row>
    <row r="298" spans="1:5" ht="15.75" x14ac:dyDescent="0.25">
      <c r="A298" s="116" t="s">
        <v>155</v>
      </c>
      <c r="B298" s="145" t="str">
        <f>_xlfn.XLOOKUP(C298,$J$9:$L$9,$J$8:$L$8,"")</f>
        <v>Baixa</v>
      </c>
      <c r="C298" s="162">
        <f>'MATRIZ IMPACTOS'!H32</f>
        <v>1</v>
      </c>
    </row>
    <row r="299" spans="1:5" ht="15.75" x14ac:dyDescent="0.25">
      <c r="A299" s="116" t="s">
        <v>159</v>
      </c>
      <c r="B299" s="145" t="str">
        <f>_xlfn.XLOOKUP(C299,$J$11:$L$11,$J$10:$L$10,"")</f>
        <v>Irreversível</v>
      </c>
      <c r="C299" s="162">
        <f>'MATRIZ IMPACTOS'!I32</f>
        <v>5</v>
      </c>
    </row>
    <row r="300" spans="1:5" ht="15.75" x14ac:dyDescent="0.25">
      <c r="A300" s="116" t="s">
        <v>163</v>
      </c>
      <c r="B300" s="145" t="str">
        <f>_xlfn.XLOOKUP(C300,$J$13:$L$13,$J$12:$L$12,"")</f>
        <v>Permanente</v>
      </c>
      <c r="C300" s="162">
        <f>'MATRIZ IMPACTOS'!J32</f>
        <v>5</v>
      </c>
    </row>
    <row r="301" spans="1:5" ht="15.75" x14ac:dyDescent="0.25">
      <c r="A301" s="150"/>
      <c r="B301" s="150"/>
    </row>
    <row r="302" spans="1:5" ht="15.75" x14ac:dyDescent="0.25">
      <c r="A302" s="146" t="s">
        <v>167</v>
      </c>
      <c r="B302" s="2" t="str">
        <f>'MATRIZ IMPACTOS'!Q32</f>
        <v>BAIXA</v>
      </c>
    </row>
    <row r="303" spans="1:5" ht="15.75" x14ac:dyDescent="0.25">
      <c r="A303" s="146" t="s">
        <v>168</v>
      </c>
      <c r="B303" s="2">
        <f>_xlfn.XLOOKUP(E292,'MATRIZ IMPACTOS'!$A$27:$A$40,'MATRIZ IMPACTOS'!$K$27:$K$40,"")</f>
        <v>113.9</v>
      </c>
    </row>
    <row r="305" spans="1:5" x14ac:dyDescent="0.25">
      <c r="A305" s="147" t="str">
        <f>_xlfn.XLOOKUP(E307,'MATRIZ IMPACTOS'!$A$27:$A$40,'MATRIZ IMPACTOS'!$B$27:$B$40,"")</f>
        <v>Aumento do tráfego de veículos com pressão no infraestrutura viária</v>
      </c>
    </row>
    <row r="307" spans="1:5" x14ac:dyDescent="0.25">
      <c r="A307" s="149" t="s">
        <v>66</v>
      </c>
      <c r="B307" s="149"/>
      <c r="C307" s="149"/>
      <c r="E307" s="4">
        <v>7</v>
      </c>
    </row>
    <row r="308" spans="1:5" ht="15.75" x14ac:dyDescent="0.25">
      <c r="A308" s="144" t="s">
        <v>141</v>
      </c>
      <c r="B308" s="144" t="s">
        <v>142</v>
      </c>
      <c r="C308" s="144" t="s">
        <v>149</v>
      </c>
    </row>
    <row r="309" spans="1:5" ht="15.75" x14ac:dyDescent="0.25">
      <c r="A309" s="116" t="s">
        <v>150</v>
      </c>
      <c r="B309" s="145" t="s">
        <v>151</v>
      </c>
      <c r="C309" s="116" t="s">
        <v>152</v>
      </c>
    </row>
    <row r="310" spans="1:5" ht="15.75" x14ac:dyDescent="0.25">
      <c r="A310" s="116" t="s">
        <v>143</v>
      </c>
      <c r="B310" s="145" t="str">
        <f>_xlfn.XLOOKUP(C310,$J$3:$L$3,$J$2:$L$2,"")</f>
        <v>Operação</v>
      </c>
      <c r="C310" s="162">
        <f>'MATRIZ IMPACTOS'!E33</f>
        <v>5</v>
      </c>
    </row>
    <row r="311" spans="1:5" ht="15.75" x14ac:dyDescent="0.25">
      <c r="A311" s="116" t="s">
        <v>146</v>
      </c>
      <c r="B311" s="145" t="str">
        <f>_xlfn.XLOOKUP(C311,$J$5:$L$5,$J$4:$L$4,"")</f>
        <v>Certa</v>
      </c>
      <c r="C311" s="162">
        <f>'MATRIZ IMPACTOS'!F33</f>
        <v>3</v>
      </c>
    </row>
    <row r="312" spans="1:5" ht="15.75" x14ac:dyDescent="0.25">
      <c r="A312" s="116" t="s">
        <v>153</v>
      </c>
      <c r="B312" s="145" t="str">
        <f>_xlfn.XLOOKUP(C312,$J$7:$L$7,$J$6:$L$6,"")</f>
        <v>AVD</v>
      </c>
      <c r="C312" s="162">
        <f>'MATRIZ IMPACTOS'!G33</f>
        <v>3</v>
      </c>
    </row>
    <row r="313" spans="1:5" ht="15.75" x14ac:dyDescent="0.25">
      <c r="A313" s="116" t="s">
        <v>155</v>
      </c>
      <c r="B313" s="145" t="str">
        <f>_xlfn.XLOOKUP(C313,$J$9:$L$9,$J$8:$L$8,"")</f>
        <v>Alta</v>
      </c>
      <c r="C313" s="162">
        <f>'MATRIZ IMPACTOS'!H33</f>
        <v>5</v>
      </c>
    </row>
    <row r="314" spans="1:5" ht="15.75" x14ac:dyDescent="0.25">
      <c r="A314" s="116" t="s">
        <v>159</v>
      </c>
      <c r="B314" s="145" t="str">
        <f>_xlfn.XLOOKUP(C314,$J$11:$L$11,$J$10:$L$10,"")</f>
        <v>Irreversível</v>
      </c>
      <c r="C314" s="162">
        <f>'MATRIZ IMPACTOS'!I33</f>
        <v>5</v>
      </c>
    </row>
    <row r="315" spans="1:5" ht="15.75" x14ac:dyDescent="0.25">
      <c r="A315" s="116" t="s">
        <v>163</v>
      </c>
      <c r="B315" s="145" t="str">
        <f>_xlfn.XLOOKUP(C315,$J$13:$L$13,$J$12:$L$12,"")</f>
        <v>Permanente</v>
      </c>
      <c r="C315" s="162">
        <f>'MATRIZ IMPACTOS'!J33</f>
        <v>5</v>
      </c>
    </row>
    <row r="316" spans="1:5" ht="15.75" x14ac:dyDescent="0.25">
      <c r="A316" s="150"/>
      <c r="B316" s="150"/>
    </row>
    <row r="317" spans="1:5" ht="15.75" x14ac:dyDescent="0.25">
      <c r="A317" s="146" t="s">
        <v>167</v>
      </c>
      <c r="B317" s="2" t="str">
        <f>'MATRIZ IMPACTOS'!Q33</f>
        <v>MÉDIA</v>
      </c>
    </row>
    <row r="318" spans="1:5" ht="15.75" x14ac:dyDescent="0.25">
      <c r="A318" s="146" t="s">
        <v>168</v>
      </c>
      <c r="B318" s="2">
        <f>_xlfn.XLOOKUP(E307,'MATRIZ IMPACTOS'!$A$27:$A$40,'MATRIZ IMPACTOS'!$K$27:$K$40,"")</f>
        <v>123.1</v>
      </c>
    </row>
    <row r="320" spans="1:5" x14ac:dyDescent="0.25">
      <c r="A320" s="147" t="str">
        <f>_xlfn.XLOOKUP(E322,'MATRIZ IMPACTOS'!$A$27:$A$40,'MATRIZ IMPACTOS'!$B$27:$B$40,"")</f>
        <v>Aumento na demanda por transportes públicos</v>
      </c>
    </row>
    <row r="322" spans="1:5" x14ac:dyDescent="0.25">
      <c r="A322" s="149" t="s">
        <v>66</v>
      </c>
      <c r="B322" s="149"/>
      <c r="C322" s="149"/>
      <c r="E322" s="4">
        <v>8</v>
      </c>
    </row>
    <row r="323" spans="1:5" ht="15.75" x14ac:dyDescent="0.25">
      <c r="A323" s="144" t="s">
        <v>141</v>
      </c>
      <c r="B323" s="144" t="s">
        <v>142</v>
      </c>
      <c r="C323" s="144" t="s">
        <v>149</v>
      </c>
    </row>
    <row r="324" spans="1:5" ht="15.75" x14ac:dyDescent="0.25">
      <c r="A324" s="116" t="s">
        <v>150</v>
      </c>
      <c r="B324" s="145" t="s">
        <v>151</v>
      </c>
      <c r="C324" s="116" t="s">
        <v>152</v>
      </c>
    </row>
    <row r="325" spans="1:5" ht="15.75" x14ac:dyDescent="0.25">
      <c r="A325" s="116" t="s">
        <v>143</v>
      </c>
      <c r="B325" s="145" t="str">
        <f>_xlfn.XLOOKUP(C325,$J$3:$L$3,$J$2:$L$2,"")</f>
        <v>Operação</v>
      </c>
      <c r="C325" s="162">
        <f>'MATRIZ IMPACTOS'!E34</f>
        <v>5</v>
      </c>
    </row>
    <row r="326" spans="1:5" ht="15.75" x14ac:dyDescent="0.25">
      <c r="A326" s="116" t="s">
        <v>146</v>
      </c>
      <c r="B326" s="145" t="str">
        <f>_xlfn.XLOOKUP(C326,$J$5:$L$5,$J$4:$L$4,"")</f>
        <v>Certa</v>
      </c>
      <c r="C326" s="162">
        <f>'MATRIZ IMPACTOS'!F34</f>
        <v>3</v>
      </c>
    </row>
    <row r="327" spans="1:5" ht="15.75" x14ac:dyDescent="0.25">
      <c r="A327" s="116" t="s">
        <v>153</v>
      </c>
      <c r="B327" s="145" t="str">
        <f>_xlfn.XLOOKUP(C327,$J$7:$L$7,$J$6:$L$6,"")</f>
        <v>AVD</v>
      </c>
      <c r="C327" s="162">
        <f>'MATRIZ IMPACTOS'!G34</f>
        <v>3</v>
      </c>
    </row>
    <row r="328" spans="1:5" ht="15.75" x14ac:dyDescent="0.25">
      <c r="A328" s="116" t="s">
        <v>155</v>
      </c>
      <c r="B328" s="145" t="str">
        <f>_xlfn.XLOOKUP(C328,$J$9:$L$9,$J$8:$L$8,"")</f>
        <v>Alta</v>
      </c>
      <c r="C328" s="162">
        <f>'MATRIZ IMPACTOS'!H34</f>
        <v>5</v>
      </c>
    </row>
    <row r="329" spans="1:5" ht="15.75" x14ac:dyDescent="0.25">
      <c r="A329" s="116" t="s">
        <v>159</v>
      </c>
      <c r="B329" s="145" t="str">
        <f>_xlfn.XLOOKUP(C329,$J$11:$L$11,$J$10:$L$10,"")</f>
        <v>Irreversível</v>
      </c>
      <c r="C329" s="162">
        <f>'MATRIZ IMPACTOS'!I34</f>
        <v>5</v>
      </c>
    </row>
    <row r="330" spans="1:5" ht="15.75" x14ac:dyDescent="0.25">
      <c r="A330" s="116" t="s">
        <v>163</v>
      </c>
      <c r="B330" s="145" t="str">
        <f>_xlfn.XLOOKUP(C330,$J$13:$L$13,$J$12:$L$12,"")</f>
        <v>Permanente</v>
      </c>
      <c r="C330" s="162">
        <f>'MATRIZ IMPACTOS'!J34</f>
        <v>5</v>
      </c>
    </row>
    <row r="331" spans="1:5" ht="15.75" x14ac:dyDescent="0.25">
      <c r="A331" s="150"/>
      <c r="B331" s="150"/>
    </row>
    <row r="332" spans="1:5" ht="15.75" x14ac:dyDescent="0.25">
      <c r="A332" s="146" t="s">
        <v>167</v>
      </c>
      <c r="B332" s="2" t="str">
        <f>'MATRIZ IMPACTOS'!Q34</f>
        <v>MÉDIA</v>
      </c>
    </row>
    <row r="333" spans="1:5" ht="15.75" x14ac:dyDescent="0.25">
      <c r="A333" s="146" t="s">
        <v>168</v>
      </c>
      <c r="B333" s="2">
        <f>_xlfn.XLOOKUP(E322,'MATRIZ IMPACTOS'!$A$27:$A$40,'MATRIZ IMPACTOS'!$K$27:$K$40,"")</f>
        <v>123.1</v>
      </c>
    </row>
    <row r="335" spans="1:5" x14ac:dyDescent="0.25">
      <c r="A335" s="147" t="str">
        <f>_xlfn.XLOOKUP(E337,'MATRIZ IMPACTOS'!$A$27:$A$40,'MATRIZ IMPACTOS'!$B$27:$B$40,"")</f>
        <v xml:space="preserve"> Alteração da paisagem urbana</v>
      </c>
    </row>
    <row r="337" spans="1:5" x14ac:dyDescent="0.25">
      <c r="A337" s="149" t="s">
        <v>66</v>
      </c>
      <c r="B337" s="149"/>
      <c r="C337" s="149"/>
      <c r="E337" s="4">
        <v>9</v>
      </c>
    </row>
    <row r="338" spans="1:5" ht="15.75" x14ac:dyDescent="0.25">
      <c r="A338" s="144" t="s">
        <v>141</v>
      </c>
      <c r="B338" s="144" t="s">
        <v>142</v>
      </c>
      <c r="C338" s="144" t="s">
        <v>149</v>
      </c>
    </row>
    <row r="339" spans="1:5" ht="15.75" x14ac:dyDescent="0.25">
      <c r="A339" s="116" t="s">
        <v>150</v>
      </c>
      <c r="B339" s="145" t="s">
        <v>151</v>
      </c>
      <c r="C339" s="116" t="s">
        <v>152</v>
      </c>
    </row>
    <row r="340" spans="1:5" ht="15.75" x14ac:dyDescent="0.25">
      <c r="A340" s="116" t="s">
        <v>143</v>
      </c>
      <c r="B340" s="145" t="str">
        <f>_xlfn.XLOOKUP(C340,$J$3:$L$3,$J$2:$L$2,"")</f>
        <v>Operação</v>
      </c>
      <c r="C340" s="162">
        <f>'MATRIZ IMPACTOS'!E35</f>
        <v>5</v>
      </c>
    </row>
    <row r="341" spans="1:5" ht="15.75" x14ac:dyDescent="0.25">
      <c r="A341" s="116" t="s">
        <v>146</v>
      </c>
      <c r="B341" s="145" t="str">
        <f>_xlfn.XLOOKUP(C341,$J$5:$L$5,$J$4:$L$4,"")</f>
        <v>Certa</v>
      </c>
      <c r="C341" s="162">
        <f>'MATRIZ IMPACTOS'!F35</f>
        <v>3</v>
      </c>
    </row>
    <row r="342" spans="1:5" ht="15.75" x14ac:dyDescent="0.25">
      <c r="A342" s="116" t="s">
        <v>153</v>
      </c>
      <c r="B342" s="145" t="str">
        <f>_xlfn.XLOOKUP(C342,$J$7:$L$7,$J$6:$L$6,"")</f>
        <v>ADA</v>
      </c>
      <c r="C342" s="162">
        <f>'MATRIZ IMPACTOS'!G35</f>
        <v>1</v>
      </c>
    </row>
    <row r="343" spans="1:5" ht="15.75" x14ac:dyDescent="0.25">
      <c r="A343" s="116" t="s">
        <v>155</v>
      </c>
      <c r="B343" s="145" t="str">
        <f>_xlfn.XLOOKUP(C343,$J$9:$L$9,$J$8:$L$8,"")</f>
        <v>Baixa</v>
      </c>
      <c r="C343" s="162">
        <f>'MATRIZ IMPACTOS'!H35</f>
        <v>1</v>
      </c>
    </row>
    <row r="344" spans="1:5" ht="15.75" x14ac:dyDescent="0.25">
      <c r="A344" s="116" t="s">
        <v>159</v>
      </c>
      <c r="B344" s="145" t="str">
        <f>_xlfn.XLOOKUP(C344,$J$11:$L$11,$J$10:$L$10,"")</f>
        <v>Reversível</v>
      </c>
      <c r="C344" s="162">
        <f>'MATRIZ IMPACTOS'!I35</f>
        <v>1</v>
      </c>
    </row>
    <row r="345" spans="1:5" ht="15.75" x14ac:dyDescent="0.25">
      <c r="A345" s="116" t="s">
        <v>163</v>
      </c>
      <c r="B345" s="145" t="str">
        <f>_xlfn.XLOOKUP(C345,$J$13:$L$13,$J$12:$L$12,"")</f>
        <v>Permanente</v>
      </c>
      <c r="C345" s="162">
        <f>'MATRIZ IMPACTOS'!J35</f>
        <v>5</v>
      </c>
    </row>
    <row r="346" spans="1:5" ht="15.75" x14ac:dyDescent="0.25">
      <c r="A346" s="150"/>
      <c r="B346" s="150"/>
    </row>
    <row r="347" spans="1:5" ht="15.75" x14ac:dyDescent="0.25">
      <c r="A347" s="146" t="s">
        <v>167</v>
      </c>
      <c r="B347" s="2" t="str">
        <f>'MATRIZ IMPACTOS'!Q35</f>
        <v>BAIXA</v>
      </c>
    </row>
    <row r="348" spans="1:5" ht="15.75" x14ac:dyDescent="0.25">
      <c r="A348" s="146" t="s">
        <v>168</v>
      </c>
      <c r="B348" s="2">
        <f>_xlfn.XLOOKUP(E337,'MATRIZ IMPACTOS'!$A$27:$A$40,'MATRIZ IMPACTOS'!$K$27:$K$40,"")</f>
        <v>76.300000000000011</v>
      </c>
    </row>
    <row r="350" spans="1:5" x14ac:dyDescent="0.25">
      <c r="A350" s="147" t="str">
        <f>_xlfn.XLOOKUP(E352,'MATRIZ IMPACTOS'!$A$27:$A$40,'MATRIZ IMPACTOS'!$B$27:$B$40,"")</f>
        <v>Adensamento Populacional</v>
      </c>
    </row>
    <row r="352" spans="1:5" x14ac:dyDescent="0.25">
      <c r="A352" s="149" t="s">
        <v>66</v>
      </c>
      <c r="B352" s="149"/>
      <c r="C352" s="149"/>
      <c r="E352" s="4">
        <v>10</v>
      </c>
    </row>
    <row r="353" spans="1:3" ht="15.75" x14ac:dyDescent="0.25">
      <c r="A353" s="144" t="s">
        <v>141</v>
      </c>
      <c r="B353" s="144" t="s">
        <v>142</v>
      </c>
      <c r="C353" s="144" t="s">
        <v>149</v>
      </c>
    </row>
    <row r="354" spans="1:3" ht="15.75" x14ac:dyDescent="0.25">
      <c r="A354" s="116" t="s">
        <v>150</v>
      </c>
      <c r="B354" s="145" t="s">
        <v>151</v>
      </c>
      <c r="C354" s="116" t="s">
        <v>152</v>
      </c>
    </row>
    <row r="355" spans="1:3" ht="15.75" x14ac:dyDescent="0.25">
      <c r="A355" s="116" t="s">
        <v>143</v>
      </c>
      <c r="B355" s="145" t="str">
        <f>_xlfn.XLOOKUP(C355,$J$3:$L$3,$J$2:$L$2,"")</f>
        <v>Operação</v>
      </c>
      <c r="C355" s="162">
        <f>'MATRIZ IMPACTOS'!E36</f>
        <v>5</v>
      </c>
    </row>
    <row r="356" spans="1:3" ht="15.75" x14ac:dyDescent="0.25">
      <c r="A356" s="116" t="s">
        <v>146</v>
      </c>
      <c r="B356" s="145" t="str">
        <f>_xlfn.XLOOKUP(C356,$J$5:$L$5,$J$4:$L$4,"")</f>
        <v>Certa</v>
      </c>
      <c r="C356" s="162">
        <f>'MATRIZ IMPACTOS'!F36</f>
        <v>3</v>
      </c>
    </row>
    <row r="357" spans="1:3" ht="15.75" x14ac:dyDescent="0.25">
      <c r="A357" s="116" t="s">
        <v>153</v>
      </c>
      <c r="B357" s="145" t="str">
        <f>_xlfn.XLOOKUP(C357,$J$7:$L$7,$J$6:$L$6,"")</f>
        <v>ADA</v>
      </c>
      <c r="C357" s="162">
        <f>'MATRIZ IMPACTOS'!G36</f>
        <v>1</v>
      </c>
    </row>
    <row r="358" spans="1:3" ht="15.75" x14ac:dyDescent="0.25">
      <c r="A358" s="116" t="s">
        <v>155</v>
      </c>
      <c r="B358" s="145" t="str">
        <f>_xlfn.XLOOKUP(C358,$J$9:$L$9,$J$8:$L$8,"")</f>
        <v>Baixa</v>
      </c>
      <c r="C358" s="162">
        <f>'MATRIZ IMPACTOS'!H36</f>
        <v>1</v>
      </c>
    </row>
    <row r="359" spans="1:3" ht="15.75" x14ac:dyDescent="0.25">
      <c r="A359" s="116" t="s">
        <v>159</v>
      </c>
      <c r="B359" s="145" t="str">
        <f>_xlfn.XLOOKUP(C359,$J$11:$L$11,$J$10:$L$10,"")</f>
        <v>Reversível</v>
      </c>
      <c r="C359" s="162">
        <f>'MATRIZ IMPACTOS'!I36</f>
        <v>1</v>
      </c>
    </row>
    <row r="360" spans="1:3" ht="15.75" x14ac:dyDescent="0.25">
      <c r="A360" s="116" t="s">
        <v>163</v>
      </c>
      <c r="B360" s="145" t="str">
        <f>_xlfn.XLOOKUP(C360,$J$13:$L$13,$J$12:$L$12,"")</f>
        <v>Permanente</v>
      </c>
      <c r="C360" s="162">
        <f>'MATRIZ IMPACTOS'!J36</f>
        <v>5</v>
      </c>
    </row>
    <row r="361" spans="1:3" ht="15.75" x14ac:dyDescent="0.25">
      <c r="A361" s="150"/>
      <c r="B361" s="150"/>
    </row>
    <row r="362" spans="1:3" ht="15.75" x14ac:dyDescent="0.25">
      <c r="A362" s="146" t="s">
        <v>167</v>
      </c>
      <c r="B362" s="2">
        <f>'MATRIZ IMPACTOS'!Q351</f>
        <v>0</v>
      </c>
    </row>
    <row r="363" spans="1:3" ht="15.75" x14ac:dyDescent="0.25">
      <c r="A363" s="146" t="s">
        <v>168</v>
      </c>
      <c r="B363" s="2">
        <f>_xlfn.XLOOKUP(E352,'MATRIZ IMPACTOS'!$A$27:$A$40,'MATRIZ IMPACTOS'!$K$27:$K$40,"")</f>
        <v>76.300000000000011</v>
      </c>
    </row>
  </sheetData>
  <mergeCells count="48">
    <mergeCell ref="A346:B346"/>
    <mergeCell ref="A352:C352"/>
    <mergeCell ref="A361:B361"/>
    <mergeCell ref="A307:C307"/>
    <mergeCell ref="A316:B316"/>
    <mergeCell ref="A322:C322"/>
    <mergeCell ref="A331:B331"/>
    <mergeCell ref="A337:C337"/>
    <mergeCell ref="A271:B271"/>
    <mergeCell ref="A277:C277"/>
    <mergeCell ref="A286:B286"/>
    <mergeCell ref="A292:C292"/>
    <mergeCell ref="A301:B301"/>
    <mergeCell ref="A231:C231"/>
    <mergeCell ref="A240:B240"/>
    <mergeCell ref="A246:C246"/>
    <mergeCell ref="A255:B255"/>
    <mergeCell ref="A262:C262"/>
    <mergeCell ref="A193:B193"/>
    <mergeCell ref="A199:C199"/>
    <mergeCell ref="A208:B208"/>
    <mergeCell ref="A216:C216"/>
    <mergeCell ref="A225:B225"/>
    <mergeCell ref="A154:C154"/>
    <mergeCell ref="A163:B163"/>
    <mergeCell ref="A169:C169"/>
    <mergeCell ref="A178:B178"/>
    <mergeCell ref="A184:C184"/>
    <mergeCell ref="A88:B88"/>
    <mergeCell ref="A4:C4"/>
    <mergeCell ref="A13:B13"/>
    <mergeCell ref="A19:C19"/>
    <mergeCell ref="A28:B28"/>
    <mergeCell ref="A34:C34"/>
    <mergeCell ref="A43:B43"/>
    <mergeCell ref="A49:C49"/>
    <mergeCell ref="A58:B58"/>
    <mergeCell ref="A64:C64"/>
    <mergeCell ref="A73:B73"/>
    <mergeCell ref="A79:C79"/>
    <mergeCell ref="A139:C139"/>
    <mergeCell ref="A148:B148"/>
    <mergeCell ref="A94:C94"/>
    <mergeCell ref="A103:B103"/>
    <mergeCell ref="A109:C109"/>
    <mergeCell ref="A118:B118"/>
    <mergeCell ref="A124:C124"/>
    <mergeCell ref="A133:B133"/>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pageSetUpPr fitToPage="1"/>
  </sheetPr>
  <dimension ref="A2:K41"/>
  <sheetViews>
    <sheetView tabSelected="1" topLeftCell="A10" zoomScaleNormal="100" workbookViewId="0">
      <selection activeCell="D42" sqref="D42"/>
    </sheetView>
  </sheetViews>
  <sheetFormatPr defaultRowHeight="15" x14ac:dyDescent="0.25"/>
  <cols>
    <col min="1" max="1" width="61.42578125" style="3" customWidth="1"/>
    <col min="2" max="2" width="5.140625" style="2" bestFit="1" customWidth="1"/>
    <col min="3" max="3" width="18" style="4" bestFit="1" customWidth="1"/>
    <col min="4" max="4" width="37.140625" style="5" customWidth="1"/>
    <col min="5" max="5" width="9.140625" style="4"/>
    <col min="6" max="6" width="14.28515625" style="4" bestFit="1" customWidth="1"/>
    <col min="7" max="7" width="15.42578125" style="4" bestFit="1" customWidth="1"/>
    <col min="8" max="8" width="14.28515625" style="4" bestFit="1" customWidth="1"/>
    <col min="9" max="9" width="21.7109375" style="4" bestFit="1" customWidth="1"/>
    <col min="10" max="10" width="9.140625" style="4"/>
    <col min="11" max="11" width="15.28515625" style="4" bestFit="1" customWidth="1"/>
    <col min="12" max="16384" width="9.140625" style="4"/>
  </cols>
  <sheetData>
    <row r="2" spans="1:3" x14ac:dyDescent="0.25">
      <c r="A2" s="34" t="s">
        <v>46</v>
      </c>
      <c r="C2" s="39"/>
    </row>
    <row r="3" spans="1:3" x14ac:dyDescent="0.25">
      <c r="A3" s="34" t="s">
        <v>47</v>
      </c>
      <c r="C3" s="39"/>
    </row>
    <row r="4" spans="1:3" x14ac:dyDescent="0.25">
      <c r="A4" s="34"/>
      <c r="C4" s="39"/>
    </row>
    <row r="18" spans="1:11" x14ac:dyDescent="0.25">
      <c r="A18" s="151" t="s">
        <v>14</v>
      </c>
      <c r="B18" s="152"/>
      <c r="C18" s="10">
        <v>1</v>
      </c>
      <c r="D18" s="7" t="str">
        <f>IF(C18=1,"ZACI | ZAN",(IF(C18=2,"ZACC | ZACS | ZACER | ZEE | ZAV | ZEI | ZEIS | outros",(IF(C18=3,"ZOR | AEIPH | AEITUR","")))))</f>
        <v>ZACI | ZAN</v>
      </c>
    </row>
    <row r="19" spans="1:11" ht="15.75" x14ac:dyDescent="0.25">
      <c r="A19" s="151" t="s">
        <v>15</v>
      </c>
      <c r="B19" s="152"/>
      <c r="C19" s="11">
        <v>389.16</v>
      </c>
      <c r="F19" s="126"/>
      <c r="G19" s="116"/>
      <c r="K19" s="126"/>
    </row>
    <row r="20" spans="1:11" ht="15.75" x14ac:dyDescent="0.25">
      <c r="A20" s="151" t="s">
        <v>16</v>
      </c>
      <c r="B20" s="152"/>
      <c r="C20" s="12">
        <v>2965.54</v>
      </c>
      <c r="F20" s="126"/>
      <c r="G20" s="116"/>
      <c r="H20" s="128"/>
      <c r="I20" s="124"/>
    </row>
    <row r="21" spans="1:11" x14ac:dyDescent="0.25">
      <c r="A21" s="151" t="s">
        <v>17</v>
      </c>
      <c r="B21" s="152"/>
      <c r="C21" s="13">
        <f>C19*C20</f>
        <v>1154069.5464000001</v>
      </c>
      <c r="F21" s="126"/>
      <c r="G21" s="125"/>
      <c r="I21" s="124"/>
      <c r="K21" s="126"/>
    </row>
    <row r="22" spans="1:11" x14ac:dyDescent="0.25">
      <c r="C22" s="6"/>
      <c r="I22" s="124"/>
    </row>
    <row r="23" spans="1:11" x14ac:dyDescent="0.25">
      <c r="G23" s="125"/>
      <c r="H23" s="126"/>
      <c r="I23" s="129"/>
    </row>
    <row r="24" spans="1:11" x14ac:dyDescent="0.25">
      <c r="A24" s="9" t="s">
        <v>28</v>
      </c>
      <c r="B24" s="8" t="s">
        <v>18</v>
      </c>
      <c r="C24" s="14">
        <f>Tabela1[[#Totals],[MAGNITUDE FINAL]]</f>
        <v>2</v>
      </c>
      <c r="D24" s="7" t="str">
        <f>IF(C24=1,"NULO",(IF(C24=2,"BAIXA",(IF(C24=3,"MÉDIA",(IF(C24=4,"ALTA","")))))))</f>
        <v>BAIXA</v>
      </c>
    </row>
    <row r="25" spans="1:11" ht="33.75" customHeight="1" x14ac:dyDescent="0.25">
      <c r="A25" s="9" t="s">
        <v>29</v>
      </c>
      <c r="B25" s="8" t="s">
        <v>19</v>
      </c>
      <c r="C25" s="10">
        <v>1</v>
      </c>
      <c r="D25" s="7" t="str">
        <f>IF(C25=0,"Causa pequeno impacto nos recursos naturais",(IF(C25=1,"Impacta os recursos naturais, mas o empreendimento é demanda reprimida no município",(IF(C25=2,"Impacta os recursos naturais e o empreendimentos não é demanda reprimida no município",(IF(C25=3,"Impacta os recursos naturais, o empreendimento não é demanda reprimida no município e irá se localizar em área com biodiversidade pouco comprometida","")))))))</f>
        <v>Impacta os recursos naturais, mas o empreendimento é demanda reprimida no município</v>
      </c>
    </row>
    <row r="26" spans="1:11" ht="33.75" customHeight="1" x14ac:dyDescent="0.25">
      <c r="A26" s="9" t="s">
        <v>30</v>
      </c>
      <c r="B26" s="8" t="s">
        <v>20</v>
      </c>
      <c r="C26" s="10">
        <f>IF('MATRIZ IMPACTOS'!D47&lt;=1,1,(IF('MATRIZ IMPACTOS'!D47&lt;=3,2,(IF('MATRIZ IMPACTOS'!D47&lt;=5,3,4)))))</f>
        <v>1</v>
      </c>
      <c r="D26" s="7" t="str">
        <f>IF(C26=1,"Impactos limitados a um raio de 0 a 1 km",(IF(C26=2,"Impactos limitados a um raio de 1 a 3 km",(IF(C26=3,"Impactos limitados a um raio de 3 a 5 km",(IF(C26=4,"Impactos que ultrapassam um raio de 5 km","")))))))</f>
        <v>Impactos limitados a um raio de 0 a 1 km</v>
      </c>
    </row>
    <row r="27" spans="1:11" ht="33.75" customHeight="1" x14ac:dyDescent="0.25">
      <c r="A27" s="9" t="s">
        <v>31</v>
      </c>
      <c r="B27" s="8" t="s">
        <v>21</v>
      </c>
      <c r="C27" s="10">
        <v>4</v>
      </c>
      <c r="D27" s="7" t="str">
        <f>IF(C27=1,"Imediata | de 0 a 1 ano após a instalação do empreendimento",(IF(C27=2,"Curta | superior a 1 e até 3 anos após a instalação do empreendimento",(IF(C27=3,"Média | superior a 3 e até 5 anos após a instalação do empreendimento",(IF(C27=4,"Longa | superior a 5 anos após a instalação do empreendimento","")))))))</f>
        <v>Longa | superior a 5 anos após a instalação do empreendimento</v>
      </c>
    </row>
    <row r="28" spans="1:11" ht="33.75" customHeight="1" x14ac:dyDescent="0.25">
      <c r="A28" s="9" t="s">
        <v>32</v>
      </c>
      <c r="B28" s="8" t="s">
        <v>22</v>
      </c>
      <c r="C28" s="10">
        <v>3</v>
      </c>
      <c r="D28" s="7" t="str">
        <f>IF(C28=0,"Infraestrutura da vizinhança não está comprometida e empreendimento ou mitigações contribuem com melhoras nestes serviços",(IF(C28=1,"Infraestrutura da vizinhança não está comprometida",(IF(C28=2,"Infraestrutura da vizinhança está comprometida , porém empreendimento ou mitigações contribuem com melhorias nestes serviços",(IF(C28=3,"Infraestrutura da vizinhança está comprometida e o empreendimento não possui medidas mitigadoras efetivas","")))))))</f>
        <v>Infraestrutura da vizinhança está comprometida e o empreendimento não possui medidas mitigadoras efetivas</v>
      </c>
    </row>
    <row r="29" spans="1:11" x14ac:dyDescent="0.25">
      <c r="C29" s="2"/>
      <c r="I29" s="114"/>
    </row>
    <row r="30" spans="1:11" x14ac:dyDescent="0.25">
      <c r="I30" s="130"/>
    </row>
    <row r="31" spans="1:11" x14ac:dyDescent="0.25">
      <c r="A31" s="9" t="s">
        <v>33</v>
      </c>
      <c r="B31" s="8" t="s">
        <v>23</v>
      </c>
      <c r="C31" s="132">
        <f>C24*C25*(C26+C27)/320</f>
        <v>3.125E-2</v>
      </c>
    </row>
    <row r="32" spans="1:11" x14ac:dyDescent="0.25">
      <c r="A32" s="9" t="s">
        <v>34</v>
      </c>
      <c r="B32" s="8" t="s">
        <v>24</v>
      </c>
      <c r="C32" s="132">
        <f>C24*C27*C28/160</f>
        <v>0.15</v>
      </c>
    </row>
    <row r="33" spans="1:9" x14ac:dyDescent="0.25">
      <c r="A33" s="9" t="s">
        <v>35</v>
      </c>
      <c r="B33" s="8" t="s">
        <v>25</v>
      </c>
      <c r="C33" s="132">
        <f>IF(C18=1,0.9,(IF(C18=2,0.7,(IF(C18=3,0.5,"")))))</f>
        <v>0.9</v>
      </c>
      <c r="I33" s="126"/>
    </row>
    <row r="34" spans="1:9" x14ac:dyDescent="0.25">
      <c r="C34" s="133"/>
    </row>
    <row r="35" spans="1:9" x14ac:dyDescent="0.25">
      <c r="A35" s="9" t="s">
        <v>36</v>
      </c>
      <c r="B35" s="8" t="s">
        <v>26</v>
      </c>
      <c r="C35" s="132">
        <f>SUM(C31:C33)</f>
        <v>1.08125</v>
      </c>
      <c r="I35" s="114"/>
    </row>
    <row r="37" spans="1:9" x14ac:dyDescent="0.25">
      <c r="A37" s="9" t="s">
        <v>40</v>
      </c>
      <c r="B37" s="8" t="s">
        <v>27</v>
      </c>
      <c r="C37" s="36">
        <f>C21*C35/100</f>
        <v>12478.376970450003</v>
      </c>
    </row>
    <row r="38" spans="1:9" x14ac:dyDescent="0.25">
      <c r="A38" s="9" t="s">
        <v>39</v>
      </c>
      <c r="B38" s="8" t="s">
        <v>27</v>
      </c>
      <c r="C38" s="131">
        <f>C37/C20</f>
        <v>4.2077925000000009</v>
      </c>
    </row>
    <row r="39" spans="1:9" x14ac:dyDescent="0.25">
      <c r="C39" s="15"/>
    </row>
    <row r="41" spans="1:9" x14ac:dyDescent="0.25">
      <c r="C41" s="6"/>
    </row>
  </sheetData>
  <mergeCells count="4">
    <mergeCell ref="A18:B18"/>
    <mergeCell ref="A19:B19"/>
    <mergeCell ref="A20:B20"/>
    <mergeCell ref="A21:B21"/>
  </mergeCells>
  <dataValidations count="3">
    <dataValidation type="list" allowBlank="1" showInputMessage="1" showErrorMessage="1" sqref="C18" xr:uid="{00000000-0002-0000-0100-000000000000}">
      <formula1>"1,2,3"</formula1>
    </dataValidation>
    <dataValidation type="list" allowBlank="1" showInputMessage="1" showErrorMessage="1" sqref="C25 C28:C29" xr:uid="{00000000-0002-0000-0100-000001000000}">
      <formula1>"0,1,2,3"</formula1>
    </dataValidation>
    <dataValidation type="list" allowBlank="1" showInputMessage="1" showErrorMessage="1" sqref="C27" xr:uid="{00000000-0002-0000-0100-000002000000}">
      <formula1>"1,2,3,4"</formula1>
    </dataValidation>
  </dataValidations>
  <pageMargins left="0.511811024" right="0.511811024" top="0.78740157499999996" bottom="0.78740157499999996" header="0.31496062000000002" footer="0.31496062000000002"/>
  <pageSetup paperSize="9" scale="75"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1BF3-A03D-483D-9F89-8C3C337936AD}">
  <dimension ref="A1:K35"/>
  <sheetViews>
    <sheetView showGridLines="0" workbookViewId="0">
      <selection activeCell="C35" sqref="C35"/>
    </sheetView>
  </sheetViews>
  <sheetFormatPr defaultRowHeight="15.75" x14ac:dyDescent="0.25"/>
  <cols>
    <col min="1" max="1" width="4.7109375" style="119" bestFit="1" customWidth="1"/>
    <col min="2" max="2" width="57.42578125" style="119" bestFit="1" customWidth="1"/>
    <col min="3" max="3" width="10.42578125" style="119" bestFit="1" customWidth="1"/>
    <col min="4" max="4" width="14.5703125" style="134" bestFit="1" customWidth="1"/>
    <col min="5" max="7" width="9.140625" style="119"/>
    <col min="8" max="8" width="12.7109375" style="119" bestFit="1" customWidth="1"/>
    <col min="9" max="16384" width="9.140625" style="119"/>
  </cols>
  <sheetData>
    <row r="1" spans="1:8" x14ac:dyDescent="0.25">
      <c r="B1" s="153" t="s">
        <v>125</v>
      </c>
      <c r="C1" s="153"/>
      <c r="D1" s="153"/>
    </row>
    <row r="2" spans="1:8" x14ac:dyDescent="0.25">
      <c r="B2" s="118"/>
      <c r="C2" s="118"/>
    </row>
    <row r="3" spans="1:8" x14ac:dyDescent="0.25">
      <c r="B3" s="118"/>
      <c r="C3" s="118"/>
    </row>
    <row r="4" spans="1:8" ht="15.75" customHeight="1" x14ac:dyDescent="0.25">
      <c r="A4" s="160" t="s">
        <v>130</v>
      </c>
      <c r="B4" s="160"/>
      <c r="C4" s="160"/>
      <c r="D4" s="160"/>
    </row>
    <row r="5" spans="1:8" x14ac:dyDescent="0.25">
      <c r="A5" s="121">
        <v>1</v>
      </c>
      <c r="B5" s="117" t="s">
        <v>131</v>
      </c>
      <c r="C5" s="122" t="s">
        <v>112</v>
      </c>
      <c r="D5" s="135">
        <f>'VALOR CONTRAPARTIDA'!C37</f>
        <v>12478.376970450003</v>
      </c>
    </row>
    <row r="6" spans="1:8" x14ac:dyDescent="0.25">
      <c r="A6" s="121">
        <v>2</v>
      </c>
      <c r="B6" s="117" t="s">
        <v>131</v>
      </c>
      <c r="C6" s="122" t="s">
        <v>132</v>
      </c>
      <c r="D6" s="135">
        <f>'VALOR CONTRAPARTIDA'!C38</f>
        <v>4.2077925000000009</v>
      </c>
    </row>
    <row r="7" spans="1:8" x14ac:dyDescent="0.25">
      <c r="A7" s="121">
        <v>3</v>
      </c>
      <c r="B7" s="117" t="s">
        <v>113</v>
      </c>
      <c r="C7" s="116" t="s">
        <v>114</v>
      </c>
      <c r="D7" s="136">
        <f>'VALOR CONTRAPARTIDA'!C21</f>
        <v>1154069.5464000001</v>
      </c>
    </row>
    <row r="8" spans="1:8" x14ac:dyDescent="0.25">
      <c r="A8" s="121">
        <v>4</v>
      </c>
      <c r="B8" s="117" t="s">
        <v>115</v>
      </c>
      <c r="C8" s="116" t="s">
        <v>133</v>
      </c>
      <c r="D8" s="136">
        <f>'VALOR CONTRAPARTIDA'!C35</f>
        <v>1.08125</v>
      </c>
      <c r="H8" s="120"/>
    </row>
    <row r="9" spans="1:8" x14ac:dyDescent="0.25">
      <c r="A9" s="121">
        <v>5</v>
      </c>
      <c r="B9" s="117" t="s">
        <v>116</v>
      </c>
      <c r="C9" s="116" t="s">
        <v>23</v>
      </c>
      <c r="D9" s="136">
        <f>'VALOR CONTRAPARTIDA'!C31</f>
        <v>3.125E-2</v>
      </c>
    </row>
    <row r="10" spans="1:8" x14ac:dyDescent="0.25">
      <c r="A10" s="121">
        <v>6</v>
      </c>
      <c r="B10" s="117" t="s">
        <v>117</v>
      </c>
      <c r="C10" s="116" t="s">
        <v>24</v>
      </c>
      <c r="D10" s="136">
        <f>'VALOR CONTRAPARTIDA'!C32</f>
        <v>0.15</v>
      </c>
      <c r="H10" s="123"/>
    </row>
    <row r="11" spans="1:8" x14ac:dyDescent="0.25">
      <c r="A11" s="121">
        <v>7</v>
      </c>
      <c r="B11" s="117" t="s">
        <v>118</v>
      </c>
      <c r="C11" s="116" t="s">
        <v>25</v>
      </c>
      <c r="D11" s="136">
        <f>'VALOR CONTRAPARTIDA'!C33</f>
        <v>0.9</v>
      </c>
    </row>
    <row r="12" spans="1:8" x14ac:dyDescent="0.25">
      <c r="A12" s="121">
        <v>8</v>
      </c>
      <c r="B12" s="117" t="s">
        <v>126</v>
      </c>
      <c r="C12" s="116" t="s">
        <v>129</v>
      </c>
      <c r="D12" s="136">
        <f>'VALOR CONTRAPARTIDA'!C19</f>
        <v>389.16</v>
      </c>
    </row>
    <row r="13" spans="1:8" x14ac:dyDescent="0.25">
      <c r="A13" s="121">
        <v>9</v>
      </c>
      <c r="B13" s="117" t="s">
        <v>127</v>
      </c>
      <c r="C13" s="116" t="s">
        <v>128</v>
      </c>
      <c r="D13" s="136">
        <f>'VALOR CONTRAPARTIDA'!C20</f>
        <v>2965.54</v>
      </c>
    </row>
    <row r="14" spans="1:8" ht="6.75" customHeight="1" x14ac:dyDescent="0.25">
      <c r="A14" s="157"/>
      <c r="B14" s="158"/>
      <c r="C14" s="158"/>
      <c r="D14" s="159"/>
    </row>
    <row r="15" spans="1:8" x14ac:dyDescent="0.25">
      <c r="A15" s="115">
        <v>10</v>
      </c>
      <c r="B15" s="154" t="s">
        <v>119</v>
      </c>
      <c r="C15" s="155"/>
      <c r="D15" s="156"/>
    </row>
    <row r="16" spans="1:8" x14ac:dyDescent="0.25">
      <c r="A16" s="121" t="s">
        <v>134</v>
      </c>
      <c r="B16" s="117" t="s">
        <v>120</v>
      </c>
      <c r="C16" s="116" t="s">
        <v>18</v>
      </c>
      <c r="D16" s="137">
        <f>'VALOR CONTRAPARTIDA'!C24</f>
        <v>2</v>
      </c>
    </row>
    <row r="17" spans="1:11" x14ac:dyDescent="0.25">
      <c r="A17" s="121" t="s">
        <v>135</v>
      </c>
      <c r="B17" s="117" t="s">
        <v>121</v>
      </c>
      <c r="C17" s="116" t="s">
        <v>19</v>
      </c>
      <c r="D17" s="137">
        <f>'VALOR CONTRAPARTIDA'!C25</f>
        <v>1</v>
      </c>
    </row>
    <row r="18" spans="1:11" x14ac:dyDescent="0.25">
      <c r="A18" s="121" t="s">
        <v>136</v>
      </c>
      <c r="B18" s="117" t="s">
        <v>122</v>
      </c>
      <c r="C18" s="116" t="s">
        <v>20</v>
      </c>
      <c r="D18" s="137">
        <f>'VALOR CONTRAPARTIDA'!C26</f>
        <v>1</v>
      </c>
    </row>
    <row r="19" spans="1:11" x14ac:dyDescent="0.25">
      <c r="A19" s="121" t="s">
        <v>137</v>
      </c>
      <c r="B19" s="117" t="s">
        <v>123</v>
      </c>
      <c r="C19" s="116" t="s">
        <v>21</v>
      </c>
      <c r="D19" s="137">
        <f>'VALOR CONTRAPARTIDA'!C27</f>
        <v>4</v>
      </c>
    </row>
    <row r="20" spans="1:11" x14ac:dyDescent="0.25">
      <c r="A20" s="121" t="s">
        <v>138</v>
      </c>
      <c r="B20" s="117" t="s">
        <v>124</v>
      </c>
      <c r="C20" s="116" t="s">
        <v>22</v>
      </c>
      <c r="D20" s="137">
        <f>'VALOR CONTRAPARTIDA'!C28</f>
        <v>3</v>
      </c>
    </row>
    <row r="28" spans="1:11" x14ac:dyDescent="0.25">
      <c r="K28" s="127"/>
    </row>
    <row r="34" spans="11:11" x14ac:dyDescent="0.25">
      <c r="K34" s="127"/>
    </row>
    <row r="35" spans="11:11" x14ac:dyDescent="0.25">
      <c r="K35" s="127"/>
    </row>
  </sheetData>
  <mergeCells count="4">
    <mergeCell ref="B1:D1"/>
    <mergeCell ref="B15:D15"/>
    <mergeCell ref="A14:D14"/>
    <mergeCell ref="A4:D4"/>
  </mergeCells>
  <phoneticPr fontId="11" type="noConversion"/>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MATRIZ IMPACTOS</vt:lpstr>
      <vt:lpstr>RESUMO TABELAS</vt:lpstr>
      <vt:lpstr>VALOR CONTRAPARTIDA</vt:lpstr>
      <vt:lpstr>RESUMO COMPENSAÇÃO</vt:lpstr>
      <vt:lpstr>'MATRIZ IMPACTOS'!Area_de_impressao</vt:lpstr>
      <vt:lpstr>'VALOR CONTRAPARTIDA'!Area_de_impressao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Fabio Miranda Becker</dc:creator>
  <cp:lastModifiedBy>Alexandre Guislote Motta</cp:lastModifiedBy>
  <cp:lastPrinted>2025-08-01T14:14:19Z</cp:lastPrinted>
  <dcterms:created xsi:type="dcterms:W3CDTF">2018-05-04T18:47:20Z</dcterms:created>
  <dcterms:modified xsi:type="dcterms:W3CDTF">2026-04-06T21:15:19Z</dcterms:modified>
</cp:coreProperties>
</file>